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9"/>
  <workbookPr/>
  <mc:AlternateContent xmlns:mc="http://schemas.openxmlformats.org/markup-compatibility/2006">
    <mc:Choice Requires="x15">
      <x15ac:absPath xmlns:x15ac="http://schemas.microsoft.com/office/spreadsheetml/2010/11/ac" url="E:\DINH PHUONG\DINH PHUONG\A - NĂM 2022\QĐ TTgCP về GVMN NCL\Hồ sơ trình\"/>
    </mc:Choice>
  </mc:AlternateContent>
  <xr:revisionPtr revIDLastSave="0" documentId="13_ncr:1_{2AED03F3-64C6-4E28-9606-14767AEF7C51}" xr6:coauthVersionLast="36" xr6:coauthVersionMax="36" xr10:uidLastSave="{00000000-0000-0000-0000-000000000000}"/>
  <bookViews>
    <workbookView xWindow="0" yWindow="0" windowWidth="24000" windowHeight="9525" activeTab="1" xr2:uid="{00000000-000D-0000-FFFF-FFFF00000000}"/>
  </bookViews>
  <sheets>
    <sheet name="BẢNG TỔNG HỢP " sheetId="8" r:id="rId1"/>
    <sheet name="CHI TIẾT TỈNH" sheetId="7" r:id="rId2"/>
  </sheets>
  <externalReferences>
    <externalReference r:id="rId3"/>
  </externalReferences>
  <definedNames>
    <definedName name="_xlnm.Print_Area" localSheetId="0">'BẢNG TỔNG HỢP '!$A$1:$J$11</definedName>
    <definedName name="_xlnm.Print_Titles" localSheetId="1">'CHI TIẾT TỈNH'!$5:$6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" i="7" l="1"/>
  <c r="O22" i="7"/>
  <c r="O34" i="7"/>
  <c r="O49" i="7"/>
  <c r="O55" i="7"/>
  <c r="O62" i="7"/>
  <c r="I9" i="8" l="1"/>
  <c r="I8" i="8"/>
  <c r="J8" i="8"/>
  <c r="E7" i="8"/>
  <c r="E10" i="8" s="1"/>
  <c r="C7" i="8"/>
  <c r="I10" i="8"/>
  <c r="C10" i="8"/>
  <c r="H9" i="8"/>
  <c r="G9" i="8"/>
  <c r="F9" i="8"/>
  <c r="D9" i="8"/>
  <c r="D10" i="8" s="1"/>
  <c r="H8" i="8"/>
  <c r="G8" i="8"/>
  <c r="F8" i="8"/>
  <c r="D8" i="8"/>
  <c r="J7" i="8"/>
  <c r="H7" i="8"/>
  <c r="H10" i="8" s="1"/>
  <c r="F7" i="8"/>
  <c r="F10" i="8" s="1"/>
  <c r="D7" i="8"/>
  <c r="J10" i="8" l="1"/>
  <c r="G7" i="8"/>
  <c r="G10" i="8" s="1"/>
  <c r="J60" i="7" l="1"/>
  <c r="J42" i="7"/>
  <c r="J19" i="7"/>
  <c r="I72" i="7"/>
  <c r="I63" i="7"/>
  <c r="I52" i="7"/>
  <c r="I40" i="7"/>
  <c r="I31" i="7"/>
  <c r="I24" i="7"/>
  <c r="I17" i="7"/>
  <c r="I13" i="7"/>
  <c r="I8" i="7"/>
  <c r="G62" i="7"/>
  <c r="H55" i="7"/>
  <c r="H34" i="7"/>
  <c r="H75" i="7"/>
  <c r="J75" i="7" s="1"/>
  <c r="H70" i="7"/>
  <c r="J70" i="7" s="1"/>
  <c r="H66" i="7"/>
  <c r="J66" i="7" s="1"/>
  <c r="H65" i="7"/>
  <c r="J65" i="7" s="1"/>
  <c r="H60" i="7"/>
  <c r="H57" i="7"/>
  <c r="J57" i="7" s="1"/>
  <c r="H54" i="7"/>
  <c r="J54" i="7" s="1"/>
  <c r="H51" i="7"/>
  <c r="J51" i="7" s="1"/>
  <c r="H48" i="7"/>
  <c r="J48" i="7" s="1"/>
  <c r="H47" i="7"/>
  <c r="J47" i="7" s="1"/>
  <c r="H42" i="7"/>
  <c r="H41" i="7"/>
  <c r="J41" i="7" s="1"/>
  <c r="H39" i="7"/>
  <c r="J39" i="7" s="1"/>
  <c r="H32" i="7"/>
  <c r="J32" i="7" s="1"/>
  <c r="H29" i="7"/>
  <c r="J29" i="7" s="1"/>
  <c r="H23" i="7"/>
  <c r="H22" i="7" s="1"/>
  <c r="H19" i="7"/>
  <c r="H12" i="7"/>
  <c r="H7" i="7" s="1"/>
  <c r="G77" i="7"/>
  <c r="I77" i="7" s="1"/>
  <c r="G76" i="7"/>
  <c r="I76" i="7" s="1"/>
  <c r="G74" i="7"/>
  <c r="I74" i="7" s="1"/>
  <c r="G73" i="7"/>
  <c r="I73" i="7" s="1"/>
  <c r="G72" i="7"/>
  <c r="G71" i="7"/>
  <c r="I71" i="7" s="1"/>
  <c r="G69" i="7"/>
  <c r="I69" i="7" s="1"/>
  <c r="G68" i="7"/>
  <c r="I68" i="7" s="1"/>
  <c r="G67" i="7"/>
  <c r="I67" i="7" s="1"/>
  <c r="G64" i="7"/>
  <c r="I64" i="7" s="1"/>
  <c r="G63" i="7"/>
  <c r="G61" i="7"/>
  <c r="I61" i="7" s="1"/>
  <c r="G59" i="7"/>
  <c r="I59" i="7" s="1"/>
  <c r="G58" i="7"/>
  <c r="I58" i="7" s="1"/>
  <c r="G56" i="7"/>
  <c r="G55" i="7" s="1"/>
  <c r="G53" i="7"/>
  <c r="I53" i="7" s="1"/>
  <c r="G52" i="7"/>
  <c r="G50" i="7"/>
  <c r="G49" i="7" s="1"/>
  <c r="G44" i="7"/>
  <c r="I44" i="7" s="1"/>
  <c r="G45" i="7"/>
  <c r="I45" i="7" s="1"/>
  <c r="G46" i="7"/>
  <c r="I46" i="7" s="1"/>
  <c r="G43" i="7"/>
  <c r="I43" i="7" s="1"/>
  <c r="G40" i="7"/>
  <c r="G36" i="7"/>
  <c r="I36" i="7" s="1"/>
  <c r="G37" i="7"/>
  <c r="I37" i="7" s="1"/>
  <c r="G38" i="7"/>
  <c r="I38" i="7" s="1"/>
  <c r="G35" i="7"/>
  <c r="I35" i="7" s="1"/>
  <c r="G33" i="7"/>
  <c r="I33" i="7" s="1"/>
  <c r="G31" i="7"/>
  <c r="G30" i="7"/>
  <c r="I30" i="7" s="1"/>
  <c r="G25" i="7"/>
  <c r="I25" i="7" s="1"/>
  <c r="G26" i="7"/>
  <c r="I26" i="7" s="1"/>
  <c r="G27" i="7"/>
  <c r="I27" i="7" s="1"/>
  <c r="G28" i="7"/>
  <c r="I28" i="7" s="1"/>
  <c r="G24" i="7"/>
  <c r="G22" i="7" s="1"/>
  <c r="G21" i="7"/>
  <c r="I21" i="7" s="1"/>
  <c r="G20" i="7"/>
  <c r="I20" i="7" s="1"/>
  <c r="G14" i="7"/>
  <c r="I14" i="7" s="1"/>
  <c r="G15" i="7"/>
  <c r="I15" i="7" s="1"/>
  <c r="G16" i="7"/>
  <c r="I16" i="7" s="1"/>
  <c r="G17" i="7"/>
  <c r="G18" i="7"/>
  <c r="I18" i="7" s="1"/>
  <c r="G13" i="7"/>
  <c r="G9" i="7"/>
  <c r="I9" i="7" s="1"/>
  <c r="G10" i="7"/>
  <c r="I10" i="7" s="1"/>
  <c r="G11" i="7"/>
  <c r="I11" i="7" s="1"/>
  <c r="G8" i="7"/>
  <c r="I50" i="7" l="1"/>
  <c r="J12" i="7"/>
  <c r="H62" i="7"/>
  <c r="H78" i="7" s="1"/>
  <c r="H79" i="7" s="1"/>
  <c r="H49" i="7"/>
  <c r="J23" i="7"/>
  <c r="I56" i="7"/>
  <c r="G34" i="7"/>
  <c r="G7" i="7"/>
  <c r="G78" i="7" s="1"/>
  <c r="G79" i="7" s="1"/>
  <c r="E62" i="7"/>
  <c r="D62" i="7"/>
  <c r="E55" i="7"/>
  <c r="D55" i="7"/>
  <c r="E49" i="7"/>
  <c r="D49" i="7"/>
  <c r="E34" i="7"/>
  <c r="D34" i="7"/>
  <c r="E22" i="7"/>
  <c r="D22" i="7"/>
  <c r="E7" i="7"/>
  <c r="D7" i="7"/>
  <c r="D78" i="7" s="1"/>
  <c r="D79" i="7" s="1"/>
  <c r="E78" i="7" l="1"/>
  <c r="E79" i="7" s="1"/>
  <c r="F77" i="7"/>
  <c r="F76" i="7"/>
  <c r="F75" i="7"/>
  <c r="K75" i="7" s="1"/>
  <c r="F74" i="7"/>
  <c r="K74" i="7" s="1"/>
  <c r="F73" i="7"/>
  <c r="K73" i="7" s="1"/>
  <c r="F72" i="7"/>
  <c r="K72" i="7" s="1"/>
  <c r="F71" i="7"/>
  <c r="K71" i="7" s="1"/>
  <c r="F70" i="7"/>
  <c r="K70" i="7" s="1"/>
  <c r="F69" i="7"/>
  <c r="K69" i="7" s="1"/>
  <c r="F68" i="7"/>
  <c r="K68" i="7" s="1"/>
  <c r="F67" i="7"/>
  <c r="K67" i="7" s="1"/>
  <c r="F66" i="7"/>
  <c r="K66" i="7" s="1"/>
  <c r="F65" i="7"/>
  <c r="F64" i="7"/>
  <c r="K64" i="7" s="1"/>
  <c r="F63" i="7"/>
  <c r="F61" i="7"/>
  <c r="K61" i="7" s="1"/>
  <c r="F60" i="7"/>
  <c r="K60" i="7" s="1"/>
  <c r="F59" i="7"/>
  <c r="K59" i="7" s="1"/>
  <c r="F58" i="7"/>
  <c r="K58" i="7" s="1"/>
  <c r="F57" i="7"/>
  <c r="F56" i="7"/>
  <c r="F54" i="7"/>
  <c r="K54" i="7" s="1"/>
  <c r="F53" i="7"/>
  <c r="K53" i="7" s="1"/>
  <c r="F52" i="7"/>
  <c r="K52" i="7" s="1"/>
  <c r="F51" i="7"/>
  <c r="F50" i="7"/>
  <c r="F48" i="7"/>
  <c r="K48" i="7" s="1"/>
  <c r="F47" i="7"/>
  <c r="K47" i="7" s="1"/>
  <c r="F46" i="7"/>
  <c r="K46" i="7" s="1"/>
  <c r="F45" i="7"/>
  <c r="K45" i="7" s="1"/>
  <c r="F44" i="7"/>
  <c r="K44" i="7" s="1"/>
  <c r="F43" i="7"/>
  <c r="K43" i="7" s="1"/>
  <c r="F42" i="7"/>
  <c r="K42" i="7" s="1"/>
  <c r="F41" i="7"/>
  <c r="K41" i="7" s="1"/>
  <c r="F40" i="7"/>
  <c r="K40" i="7" s="1"/>
  <c r="F39" i="7"/>
  <c r="F38" i="7"/>
  <c r="K38" i="7" s="1"/>
  <c r="F37" i="7"/>
  <c r="K37" i="7" s="1"/>
  <c r="F36" i="7"/>
  <c r="K36" i="7" s="1"/>
  <c r="F35" i="7"/>
  <c r="F33" i="7"/>
  <c r="K33" i="7" s="1"/>
  <c r="F32" i="7"/>
  <c r="K32" i="7" s="1"/>
  <c r="F31" i="7"/>
  <c r="K31" i="7" s="1"/>
  <c r="F30" i="7"/>
  <c r="K30" i="7" s="1"/>
  <c r="F29" i="7"/>
  <c r="K29" i="7" s="1"/>
  <c r="F28" i="7"/>
  <c r="K28" i="7" s="1"/>
  <c r="F27" i="7"/>
  <c r="K27" i="7" s="1"/>
  <c r="F26" i="7"/>
  <c r="K26" i="7" s="1"/>
  <c r="F25" i="7"/>
  <c r="K25" i="7" s="1"/>
  <c r="F24" i="7"/>
  <c r="F23" i="7"/>
  <c r="F21" i="7"/>
  <c r="K21" i="7" s="1"/>
  <c r="L21" i="7" s="1"/>
  <c r="F20" i="7"/>
  <c r="K20" i="7" s="1"/>
  <c r="L20" i="7" s="1"/>
  <c r="F19" i="7"/>
  <c r="K19" i="7" s="1"/>
  <c r="F18" i="7"/>
  <c r="K18" i="7" s="1"/>
  <c r="F17" i="7"/>
  <c r="K17" i="7" s="1"/>
  <c r="F16" i="7"/>
  <c r="K16" i="7" s="1"/>
  <c r="F15" i="7"/>
  <c r="K15" i="7" s="1"/>
  <c r="F14" i="7"/>
  <c r="K14" i="7" s="1"/>
  <c r="F13" i="7"/>
  <c r="K13" i="7" s="1"/>
  <c r="F12" i="7"/>
  <c r="F11" i="7"/>
  <c r="K11" i="7" s="1"/>
  <c r="L11" i="7" s="1"/>
  <c r="F10" i="7"/>
  <c r="K10" i="7" s="1"/>
  <c r="L10" i="7" s="1"/>
  <c r="F9" i="7"/>
  <c r="K9" i="7" s="1"/>
  <c r="L9" i="7" s="1"/>
  <c r="F8" i="7"/>
  <c r="L14" i="7" l="1"/>
  <c r="M14" i="7"/>
  <c r="L33" i="7"/>
  <c r="M33" i="7"/>
  <c r="L60" i="7"/>
  <c r="M60" i="7" s="1"/>
  <c r="L17" i="7"/>
  <c r="M17" i="7"/>
  <c r="L30" i="7"/>
  <c r="M30" i="7"/>
  <c r="L37" i="7"/>
  <c r="M37" i="7" s="1"/>
  <c r="F49" i="7"/>
  <c r="L64" i="7"/>
  <c r="M64" i="7"/>
  <c r="K76" i="7"/>
  <c r="L76" i="7"/>
  <c r="J7" i="7"/>
  <c r="K12" i="7"/>
  <c r="L25" i="7"/>
  <c r="M25" i="7"/>
  <c r="L38" i="7"/>
  <c r="M38" i="7" s="1"/>
  <c r="L44" i="7"/>
  <c r="M44" i="7" s="1"/>
  <c r="K51" i="7"/>
  <c r="J49" i="7"/>
  <c r="L58" i="7"/>
  <c r="M58" i="7" s="1"/>
  <c r="K65" i="7"/>
  <c r="J62" i="7"/>
  <c r="L71" i="7"/>
  <c r="M71" i="7" s="1"/>
  <c r="K77" i="7"/>
  <c r="L77" i="7"/>
  <c r="F7" i="7"/>
  <c r="L27" i="7"/>
  <c r="M27" i="7" s="1"/>
  <c r="L46" i="7"/>
  <c r="M46" i="7" s="1"/>
  <c r="L67" i="7"/>
  <c r="M67" i="7"/>
  <c r="K24" i="7"/>
  <c r="I22" i="7"/>
  <c r="L43" i="7"/>
  <c r="M43" i="7" s="1"/>
  <c r="K57" i="7"/>
  <c r="J55" i="7"/>
  <c r="L70" i="7"/>
  <c r="M70" i="7" s="1"/>
  <c r="L18" i="7"/>
  <c r="M18" i="7" s="1"/>
  <c r="L31" i="7"/>
  <c r="M31" i="7" s="1"/>
  <c r="L13" i="7"/>
  <c r="M13" i="7" s="1"/>
  <c r="L19" i="7"/>
  <c r="M19" i="7"/>
  <c r="L26" i="7"/>
  <c r="M26" i="7" s="1"/>
  <c r="L32" i="7"/>
  <c r="M32" i="7" s="1"/>
  <c r="J34" i="7"/>
  <c r="K39" i="7"/>
  <c r="L45" i="7"/>
  <c r="M45" i="7" s="1"/>
  <c r="L52" i="7"/>
  <c r="M52" i="7" s="1"/>
  <c r="L59" i="7"/>
  <c r="M59" i="7" s="1"/>
  <c r="L66" i="7"/>
  <c r="M66" i="7" s="1"/>
  <c r="L72" i="7"/>
  <c r="M72" i="7" s="1"/>
  <c r="L40" i="7"/>
  <c r="M40" i="7" s="1"/>
  <c r="L53" i="7"/>
  <c r="M53" i="7"/>
  <c r="L73" i="7"/>
  <c r="M73" i="7" s="1"/>
  <c r="L15" i="7"/>
  <c r="M15" i="7" s="1"/>
  <c r="L28" i="7"/>
  <c r="M28" i="7" s="1"/>
  <c r="F34" i="7"/>
  <c r="L41" i="7"/>
  <c r="M41" i="7" s="1"/>
  <c r="L47" i="7"/>
  <c r="M47" i="7" s="1"/>
  <c r="L54" i="7"/>
  <c r="M54" i="7" s="1"/>
  <c r="L61" i="7"/>
  <c r="M61" i="7"/>
  <c r="L68" i="7"/>
  <c r="M68" i="7"/>
  <c r="L74" i="7"/>
  <c r="M74" i="7" s="1"/>
  <c r="L16" i="7"/>
  <c r="M16" i="7" s="1"/>
  <c r="F22" i="7"/>
  <c r="L29" i="7"/>
  <c r="M29" i="7" s="1"/>
  <c r="L36" i="7"/>
  <c r="M36" i="7" s="1"/>
  <c r="L42" i="7"/>
  <c r="M42" i="7" s="1"/>
  <c r="L48" i="7"/>
  <c r="M48" i="7" s="1"/>
  <c r="F55" i="7"/>
  <c r="F62" i="7"/>
  <c r="L69" i="7"/>
  <c r="M69" i="7" s="1"/>
  <c r="L75" i="7"/>
  <c r="M75" i="7" s="1"/>
  <c r="M9" i="7"/>
  <c r="M10" i="7"/>
  <c r="M11" i="7"/>
  <c r="M21" i="7"/>
  <c r="F78" i="7" l="1"/>
  <c r="F79" i="7" s="1"/>
  <c r="K63" i="7"/>
  <c r="I62" i="7"/>
  <c r="K23" i="7"/>
  <c r="J22" i="7"/>
  <c r="L57" i="7"/>
  <c r="M57" i="7" s="1"/>
  <c r="K8" i="7"/>
  <c r="I7" i="7"/>
  <c r="L51" i="7"/>
  <c r="M51" i="7" s="1"/>
  <c r="L12" i="7"/>
  <c r="M12" i="7" s="1"/>
  <c r="L24" i="7"/>
  <c r="M24" i="7" s="1"/>
  <c r="L39" i="7"/>
  <c r="M39" i="7" s="1"/>
  <c r="L65" i="7"/>
  <c r="M65" i="7" s="1"/>
  <c r="K35" i="7"/>
  <c r="I34" i="7"/>
  <c r="K56" i="7"/>
  <c r="I55" i="7"/>
  <c r="K50" i="7"/>
  <c r="I49" i="7"/>
  <c r="M20" i="7"/>
  <c r="I78" i="7" l="1"/>
  <c r="I79" i="7" s="1"/>
  <c r="J78" i="7"/>
  <c r="J79" i="7" s="1"/>
  <c r="K55" i="7"/>
  <c r="L56" i="7"/>
  <c r="L35" i="7"/>
  <c r="K34" i="7"/>
  <c r="L63" i="7"/>
  <c r="K62" i="7"/>
  <c r="K49" i="7"/>
  <c r="L50" i="7"/>
  <c r="L49" i="7" s="1"/>
  <c r="L23" i="7"/>
  <c r="M23" i="7" s="1"/>
  <c r="M22" i="7" s="1"/>
  <c r="K22" i="7"/>
  <c r="K7" i="7"/>
  <c r="L8" i="7"/>
  <c r="K78" i="7" l="1"/>
  <c r="K79" i="7" s="1"/>
  <c r="M50" i="7"/>
  <c r="M49" i="7" s="1"/>
  <c r="N49" i="7" s="1"/>
  <c r="M8" i="7"/>
  <c r="M7" i="7" s="1"/>
  <c r="L7" i="7"/>
  <c r="N7" i="7" s="1"/>
  <c r="M63" i="7"/>
  <c r="M62" i="7" s="1"/>
  <c r="L62" i="7"/>
  <c r="N62" i="7" s="1"/>
  <c r="M35" i="7"/>
  <c r="M34" i="7" s="1"/>
  <c r="L34" i="7"/>
  <c r="N34" i="7" s="1"/>
  <c r="L22" i="7"/>
  <c r="N22" i="7" s="1"/>
  <c r="M56" i="7"/>
  <c r="M55" i="7" s="1"/>
  <c r="L55" i="7"/>
  <c r="N55" i="7" l="1"/>
  <c r="L78" i="7"/>
  <c r="M78" i="7"/>
  <c r="M79" i="7" s="1"/>
  <c r="L79" i="7" l="1"/>
  <c r="I7" i="8"/>
</calcChain>
</file>

<file path=xl/sharedStrings.xml><?xml version="1.0" encoding="utf-8"?>
<sst xmlns="http://schemas.openxmlformats.org/spreadsheetml/2006/main" count="122" uniqueCount="120">
  <si>
    <t>Tổng cộng:</t>
  </si>
  <si>
    <t>Cơ sở giáo dục mầm non SOS</t>
  </si>
  <si>
    <t xml:space="preserve">Trường Tiểu học Hermann Gmeiner </t>
  </si>
  <si>
    <t>BIỂU DỰ TOÁN KINH PHÍ HỖ TRỢ</t>
  </si>
  <si>
    <t>BỘ GIÁO DỤC VÀ ĐÀO TẠO</t>
  </si>
  <si>
    <t>Ngân sách địa phương</t>
  </si>
  <si>
    <t>I</t>
  </si>
  <si>
    <t>MIỀN NÚI PHÍA BẮC</t>
  </si>
  <si>
    <t>II</t>
  </si>
  <si>
    <t>ĐỒNG BẰNG SÔNG HỒNG</t>
  </si>
  <si>
    <t>III</t>
  </si>
  <si>
    <t>BẮC TRUNG BỘ VÀ DHMT</t>
  </si>
  <si>
    <t>IV</t>
  </si>
  <si>
    <t>TÂY NGUYÊN</t>
  </si>
  <si>
    <t>V</t>
  </si>
  <si>
    <t>ĐÔNG NAM BỘ</t>
  </si>
  <si>
    <t>VI</t>
  </si>
  <si>
    <t xml:space="preserve">Chính sách tỉnh </t>
  </si>
  <si>
    <t>a</t>
  </si>
  <si>
    <t>Tỉnh/Thành phố</t>
  </si>
  <si>
    <t>ĐV tính: ngàn đồng</t>
  </si>
  <si>
    <t>GDMN</t>
  </si>
  <si>
    <t xml:space="preserve">GDTH </t>
  </si>
  <si>
    <t xml:space="preserve">Tổng </t>
  </si>
  <si>
    <r>
      <t xml:space="preserve">CBGVNV tại cơ sở NCL dự kiến được hỗ trợ </t>
    </r>
    <r>
      <rPr>
        <i/>
        <sz val="11"/>
        <color theme="1"/>
        <rFont val="Times New Roman"/>
        <family val="1"/>
      </rPr>
      <t>(người)</t>
    </r>
  </si>
  <si>
    <t>STT</t>
  </si>
  <si>
    <t>Ngân sách TƯ</t>
  </si>
  <si>
    <t>GDMN SOS</t>
  </si>
  <si>
    <t>Hà Giang</t>
  </si>
  <si>
    <t>Tuyên Quang</t>
  </si>
  <si>
    <t>Cao Bằng</t>
  </si>
  <si>
    <t>Lạng Sơn</t>
  </si>
  <si>
    <t>Lào Cai</t>
  </si>
  <si>
    <t>Yên Bái</t>
  </si>
  <si>
    <t>Thái Nguyên</t>
  </si>
  <si>
    <t>Bắc Kạn</t>
  </si>
  <si>
    <t>Phú Thọ</t>
  </si>
  <si>
    <t>Bắc Giang</t>
  </si>
  <si>
    <t>Hòa Bình</t>
  </si>
  <si>
    <t>Sơn La</t>
  </si>
  <si>
    <t>Lai Châu</t>
  </si>
  <si>
    <t>Điện Biên</t>
  </si>
  <si>
    <t>Hà Nội</t>
  </si>
  <si>
    <t>Hải Phòng</t>
  </si>
  <si>
    <t>Quảng Ninh</t>
  </si>
  <si>
    <t>Hải Dương</t>
  </si>
  <si>
    <t>Hưng Yên</t>
  </si>
  <si>
    <t>Vĩnh Phúc</t>
  </si>
  <si>
    <t>Bắc Ninh</t>
  </si>
  <si>
    <t>Hà Nam</t>
  </si>
  <si>
    <t>Nam Định</t>
  </si>
  <si>
    <t>Ninh Bình</t>
  </si>
  <si>
    <t>Thái Bình</t>
  </si>
  <si>
    <t>Thanh Hóa</t>
  </si>
  <si>
    <t>Nghệ An</t>
  </si>
  <si>
    <t>Hà Tĩnh</t>
  </si>
  <si>
    <t>Quảng Bình</t>
  </si>
  <si>
    <t>Quảng Trị</t>
  </si>
  <si>
    <t>Thừa Thiên Huế</t>
  </si>
  <si>
    <t>Đà Nẵng</t>
  </si>
  <si>
    <t>Quảng Nam</t>
  </si>
  <si>
    <t>Quảng Ngãi</t>
  </si>
  <si>
    <t>Bình Định</t>
  </si>
  <si>
    <t>Phú Yên</t>
  </si>
  <si>
    <t>Khánh Hòa</t>
  </si>
  <si>
    <t>Ninh Thuận</t>
  </si>
  <si>
    <t>Bình Thuận</t>
  </si>
  <si>
    <t>Đắk Lắk</t>
  </si>
  <si>
    <t>Đắk Nông</t>
  </si>
  <si>
    <t>Gia Lai</t>
  </si>
  <si>
    <t>Kon Tum</t>
  </si>
  <si>
    <t>Lâm Đồng</t>
  </si>
  <si>
    <t>Hồ Chí Minh</t>
  </si>
  <si>
    <t>Đồng Nai</t>
  </si>
  <si>
    <t>Bình Dương</t>
  </si>
  <si>
    <t>Bình Phước</t>
  </si>
  <si>
    <t>Tây Ninh</t>
  </si>
  <si>
    <t>Bà Rịa - Vũng Tàu</t>
  </si>
  <si>
    <t>ĐBSCL</t>
  </si>
  <si>
    <t>Long An</t>
  </si>
  <si>
    <t>Tiền Giang</t>
  </si>
  <si>
    <t>Bến Tre</t>
  </si>
  <si>
    <t>Trà Vinh</t>
  </si>
  <si>
    <t>Vĩnh Long</t>
  </si>
  <si>
    <t>Cần Thơ</t>
  </si>
  <si>
    <t>Hậu Giang</t>
  </si>
  <si>
    <t>Sóc Trăng</t>
  </si>
  <si>
    <t>An Giang</t>
  </si>
  <si>
    <t>Đồng Tháp</t>
  </si>
  <si>
    <t>Kiên Giang</t>
  </si>
  <si>
    <t>Bạc Liêu</t>
  </si>
  <si>
    <t>Cà Mau</t>
  </si>
  <si>
    <t xml:space="preserve">Tiểu học Hermann Gmeiner </t>
  </si>
  <si>
    <t>Đơn vị</t>
  </si>
  <si>
    <t>TỔNG (63 tỉnh)</t>
  </si>
  <si>
    <r>
      <t xml:space="preserve">Tổng số CBGVNV tại cơ sở NCL dự kiến được hỗ trợ </t>
    </r>
    <r>
      <rPr>
        <b/>
        <i/>
        <sz val="13"/>
        <color theme="1"/>
        <rFont val="Times New Roman"/>
        <family val="1"/>
      </rPr>
      <t>(người)</t>
    </r>
  </si>
  <si>
    <r>
      <t xml:space="preserve">Tổng kinh phí hỗ trợ       </t>
    </r>
    <r>
      <rPr>
        <b/>
        <i/>
        <sz val="13"/>
        <color theme="1"/>
        <rFont val="Times New Roman"/>
        <family val="1"/>
      </rPr>
      <t>(ngàn đồng)</t>
    </r>
  </si>
  <si>
    <r>
      <t xml:space="preserve">Ngân sách trung ương     </t>
    </r>
    <r>
      <rPr>
        <b/>
        <i/>
        <sz val="13"/>
        <color theme="1"/>
        <rFont val="Times New Roman"/>
        <family val="1"/>
      </rPr>
      <t xml:space="preserve">  (ngàn đồng)</t>
    </r>
  </si>
  <si>
    <r>
      <t xml:space="preserve">Ngân sách địa phương    </t>
    </r>
    <r>
      <rPr>
        <b/>
        <i/>
        <sz val="13"/>
        <color theme="1"/>
        <rFont val="Times New Roman"/>
        <family val="1"/>
      </rPr>
      <t xml:space="preserve"> (ngàn đồng)</t>
    </r>
  </si>
  <si>
    <t>Cơ sở giáo dục mầm non, giáo dục tiểu học ngoài công lập</t>
  </si>
  <si>
    <t>VII</t>
  </si>
  <si>
    <t>VIII</t>
  </si>
  <si>
    <t>Dự kiến phân bổ kinh phí hỗ trợ</t>
  </si>
  <si>
    <t>TỔNG</t>
  </si>
  <si>
    <t>Số người được hỗ trợ 3,7 triệu đồng</t>
  </si>
  <si>
    <t>Số người được hỗ trợ 2,2 triệu đồng</t>
  </si>
  <si>
    <t>Dự kiến kinh phí với mức hỗ trợ 3,7 triệu đồng</t>
  </si>
  <si>
    <t>Dự kiến kinh phí với mức hỗ trợ 2,2 triệu đồng</t>
  </si>
  <si>
    <t>BIỂU TỔNG HỢP DỰ TOÁN KINH PHÍ HỖ TRỢ</t>
  </si>
  <si>
    <t>Số người hưởng mức 3,7 triệu đồng</t>
  </si>
  <si>
    <t xml:space="preserve">Kinh phí dự kiến </t>
  </si>
  <si>
    <t>Số người hưởng mức 2,2 triệu đồng</t>
  </si>
  <si>
    <t>Kinh phí dự kiến</t>
  </si>
  <si>
    <t>b=a*3,7 triệu đồng</t>
  </si>
  <si>
    <t>c</t>
  </si>
  <si>
    <t>d=c*2,2 triệu đồng</t>
  </si>
  <si>
    <t>e=a+c</t>
  </si>
  <si>
    <t>g=b+d</t>
  </si>
  <si>
    <t>(Kèm theo Tờ trình số         /TTr-BGDĐT ngày        /      /2022 của Bộ Giáo dục và Đào tạo)</t>
  </si>
  <si>
    <t>(Kèm theo Tờ trình số        /TTr-BGDĐT ngày    /       /2022 của Bộ Giáo dục và Đào tạo)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</si>
</sst>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#,###"/>
  </numFmts>
  <fonts count="24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6"/>
      <color theme="1"/>
      <name val="Times New Roman"/>
      <family val="1"/>
    </font>
    <font>
      <sz val="13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color theme="1"/>
      <name val="Times New Roman"/>
      <family val="1"/>
    </font>
    <font>
      <sz val="11"/>
      <name val="Times New Roman"/>
      <family val="1"/>
    </font>
    <font>
      <i/>
      <sz val="11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3"/>
      <color theme="1"/>
      <name val="Times New Roman"/>
      <family val="1"/>
    </font>
    <font>
      <b/>
      <i/>
      <sz val="12"/>
      <color theme="1"/>
      <name val="Times New Roman"/>
      <family val="1"/>
    </font>
    <font>
      <i/>
      <sz val="14"/>
      <color theme="1"/>
      <name val="Times New Roman"/>
      <family val="1"/>
    </font>
    <font>
      <i/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17" fillId="0" borderId="0"/>
  </cellStyleXfs>
  <cellXfs count="89">
    <xf numFmtId="0" fontId="0" fillId="0" borderId="0" xfId="0"/>
    <xf numFmtId="0" fontId="4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3" fontId="4" fillId="0" borderId="0" xfId="0" applyNumberFormat="1" applyFont="1" applyFill="1" applyAlignment="1">
      <alignment vertical="center"/>
    </xf>
    <xf numFmtId="3" fontId="8" fillId="0" borderId="1" xfId="0" applyNumberFormat="1" applyFont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3" fontId="1" fillId="0" borderId="1" xfId="0" applyNumberFormat="1" applyFont="1" applyBorder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wrapText="1"/>
    </xf>
    <xf numFmtId="3" fontId="11" fillId="0" borderId="1" xfId="0" applyNumberFormat="1" applyFont="1" applyFill="1" applyBorder="1" applyAlignment="1" applyProtection="1">
      <alignment horizontal="right" vertical="center" wrapText="1"/>
    </xf>
    <xf numFmtId="3" fontId="9" fillId="0" borderId="1" xfId="0" applyNumberFormat="1" applyFont="1" applyBorder="1" applyAlignment="1">
      <alignment horizontal="right" vertical="center"/>
    </xf>
    <xf numFmtId="164" fontId="9" fillId="0" borderId="1" xfId="1" applyNumberFormat="1" applyFont="1" applyBorder="1" applyAlignment="1">
      <alignment horizontal="right" vertical="center" wrapText="1"/>
    </xf>
    <xf numFmtId="3" fontId="10" fillId="0" borderId="1" xfId="0" applyNumberFormat="1" applyFont="1" applyBorder="1" applyAlignment="1">
      <alignment horizontal="right" vertical="center" wrapText="1"/>
    </xf>
    <xf numFmtId="3" fontId="12" fillId="0" borderId="1" xfId="0" applyNumberFormat="1" applyFont="1" applyFill="1" applyBorder="1" applyAlignment="1" applyProtection="1">
      <alignment horizontal="right" vertical="center" wrapText="1"/>
    </xf>
    <xf numFmtId="3" fontId="10" fillId="0" borderId="1" xfId="0" applyNumberFormat="1" applyFont="1" applyBorder="1" applyAlignment="1">
      <alignment horizontal="right" vertical="center"/>
    </xf>
    <xf numFmtId="164" fontId="10" fillId="0" borderId="1" xfId="1" applyNumberFormat="1" applyFont="1" applyBorder="1" applyAlignment="1">
      <alignment horizontal="right" vertical="center" wrapText="1"/>
    </xf>
    <xf numFmtId="3" fontId="12" fillId="0" borderId="1" xfId="0" applyNumberFormat="1" applyFont="1" applyBorder="1" applyAlignment="1">
      <alignment horizontal="right" vertical="center" wrapText="1"/>
    </xf>
    <xf numFmtId="3" fontId="9" fillId="0" borderId="1" xfId="0" applyNumberFormat="1" applyFont="1" applyFill="1" applyBorder="1" applyAlignment="1">
      <alignment horizontal="right" vertical="center" wrapText="1"/>
    </xf>
    <xf numFmtId="3" fontId="10" fillId="0" borderId="1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 wrapText="1"/>
    </xf>
    <xf numFmtId="3" fontId="9" fillId="0" borderId="1" xfId="1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right" vertical="center"/>
    </xf>
    <xf numFmtId="164" fontId="1" fillId="2" borderId="1" xfId="1" applyNumberFormat="1" applyFont="1" applyFill="1" applyBorder="1" applyAlignment="1">
      <alignment horizontal="right" vertical="center"/>
    </xf>
    <xf numFmtId="164" fontId="2" fillId="2" borderId="1" xfId="0" applyNumberFormat="1" applyFont="1" applyFill="1" applyBorder="1" applyAlignment="1">
      <alignment horizontal="right" vertical="center"/>
    </xf>
    <xf numFmtId="0" fontId="14" fillId="0" borderId="0" xfId="0" applyFont="1" applyAlignment="1">
      <alignment horizontal="right" vertical="center" wrapText="1"/>
    </xf>
    <xf numFmtId="0" fontId="0" fillId="0" borderId="0" xfId="0" applyFont="1" applyAlignment="1">
      <alignment horizontal="right"/>
    </xf>
    <xf numFmtId="0" fontId="1" fillId="0" borderId="1" xfId="0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right" vertical="center"/>
    </xf>
    <xf numFmtId="0" fontId="19" fillId="0" borderId="0" xfId="0" applyFont="1"/>
    <xf numFmtId="0" fontId="12" fillId="0" borderId="1" xfId="0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right" vertical="center"/>
    </xf>
    <xf numFmtId="164" fontId="12" fillId="0" borderId="1" xfId="1" applyNumberFormat="1" applyFont="1" applyBorder="1" applyAlignment="1">
      <alignment horizontal="right" vertical="center" wrapText="1"/>
    </xf>
    <xf numFmtId="164" fontId="2" fillId="2" borderId="1" xfId="1" applyNumberFormat="1" applyFont="1" applyFill="1" applyBorder="1" applyAlignment="1">
      <alignment horizontal="right" vertical="center"/>
    </xf>
    <xf numFmtId="165" fontId="12" fillId="0" borderId="1" xfId="0" applyNumberFormat="1" applyFont="1" applyFill="1" applyBorder="1" applyAlignment="1" applyProtection="1">
      <alignment horizontal="left" wrapText="1"/>
    </xf>
    <xf numFmtId="165" fontId="12" fillId="0" borderId="1" xfId="2" applyNumberFormat="1" applyFont="1" applyFill="1" applyBorder="1" applyAlignment="1" applyProtection="1">
      <alignment wrapText="1"/>
    </xf>
    <xf numFmtId="165" fontId="12" fillId="0" borderId="3" xfId="0" applyNumberFormat="1" applyFont="1" applyFill="1" applyBorder="1" applyAlignment="1" applyProtection="1">
      <alignment horizontal="left" wrapText="1"/>
    </xf>
    <xf numFmtId="165" fontId="12" fillId="0" borderId="4" xfId="0" applyNumberFormat="1" applyFont="1" applyFill="1" applyBorder="1" applyAlignment="1" applyProtection="1">
      <alignment horizontal="left" wrapText="1"/>
    </xf>
    <xf numFmtId="0" fontId="11" fillId="0" borderId="5" xfId="0" applyFont="1" applyBorder="1" applyAlignment="1">
      <alignment horizontal="left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3" fontId="0" fillId="0" borderId="0" xfId="0" applyNumberFormat="1"/>
    <xf numFmtId="3" fontId="0" fillId="0" borderId="0" xfId="0" applyNumberFormat="1" applyFont="1" applyAlignment="1">
      <alignment horizontal="right"/>
    </xf>
    <xf numFmtId="3" fontId="14" fillId="0" borderId="0" xfId="0" applyNumberFormat="1" applyFont="1" applyAlignment="1">
      <alignment horizontal="right" vertical="center" wrapText="1"/>
    </xf>
    <xf numFmtId="0" fontId="9" fillId="0" borderId="1" xfId="0" applyFont="1" applyBorder="1" applyAlignment="1">
      <alignment horizontal="right" vertical="center" wrapText="1"/>
    </xf>
    <xf numFmtId="3" fontId="11" fillId="0" borderId="1" xfId="0" applyNumberFormat="1" applyFont="1" applyBorder="1" applyAlignment="1">
      <alignment horizontal="right" vertical="center" wrapText="1"/>
    </xf>
    <xf numFmtId="0" fontId="18" fillId="0" borderId="0" xfId="0" applyFont="1"/>
    <xf numFmtId="0" fontId="10" fillId="3" borderId="1" xfId="0" applyFont="1" applyFill="1" applyBorder="1" applyAlignment="1">
      <alignment vertical="center"/>
    </xf>
    <xf numFmtId="0" fontId="9" fillId="3" borderId="1" xfId="0" applyFont="1" applyFill="1" applyBorder="1" applyAlignment="1">
      <alignment horizontal="center" vertical="center"/>
    </xf>
    <xf numFmtId="3" fontId="9" fillId="3" borderId="1" xfId="0" applyNumberFormat="1" applyFont="1" applyFill="1" applyBorder="1" applyAlignment="1">
      <alignment horizontal="right" vertical="center"/>
    </xf>
    <xf numFmtId="164" fontId="6" fillId="0" borderId="0" xfId="0" applyNumberFormat="1" applyFont="1" applyAlignment="1">
      <alignment vertical="center"/>
    </xf>
    <xf numFmtId="164" fontId="3" fillId="0" borderId="0" xfId="0" applyNumberFormat="1" applyFont="1" applyFill="1" applyAlignment="1">
      <alignment vertical="center"/>
    </xf>
    <xf numFmtId="0" fontId="0" fillId="3" borderId="1" xfId="0" applyFill="1" applyBorder="1"/>
    <xf numFmtId="0" fontId="10" fillId="2" borderId="1" xfId="0" applyFont="1" applyFill="1" applyBorder="1" applyAlignment="1">
      <alignment vertical="center"/>
    </xf>
    <xf numFmtId="0" fontId="21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vertical="center"/>
    </xf>
    <xf numFmtId="3" fontId="21" fillId="2" borderId="1" xfId="0" applyNumberFormat="1" applyFont="1" applyFill="1" applyBorder="1" applyAlignment="1">
      <alignment horizontal="right" vertical="center"/>
    </xf>
    <xf numFmtId="0" fontId="23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3" fontId="3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 wrapText="1"/>
    </xf>
    <xf numFmtId="0" fontId="15" fillId="0" borderId="2" xfId="0" applyFont="1" applyBorder="1" applyAlignment="1">
      <alignment horizont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colors>
    <mruColors>
      <color rgb="FF01EFA0"/>
      <color rgb="FF0CCF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268941</xdr:colOff>
      <xdr:row>0</xdr:row>
      <xdr:rowOff>414618</xdr:rowOff>
    </xdr:from>
    <xdr:to>
      <xdr:col>1</xdr:col>
      <xdr:colOff>1714500</xdr:colOff>
      <xdr:row>0</xdr:row>
      <xdr:rowOff>414618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6A686266-D358-4EEE-A8C1-C4A7D740F135}"/>
            </a:ext>
          </a:extLst>
        </xdr:cNvPr>
        <xdr:cNvCxnSpPr/>
      </xdr:nvCxnSpPr>
      <xdr:spPr>
        <a:xfrm>
          <a:off x="268941" y="414618"/>
          <a:ext cx="175035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357872</xdr:colOff>
      <xdr:row>1</xdr:row>
      <xdr:rowOff>19050</xdr:rowOff>
    </xdr:from>
    <xdr:to>
      <xdr:col>3</xdr:col>
      <xdr:colOff>47625</xdr:colOff>
      <xdr:row>1</xdr:row>
      <xdr:rowOff>20732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D223A7ED-2DB4-4AD3-A3A6-F3C3309FB227}"/>
            </a:ext>
          </a:extLst>
        </xdr:cNvPr>
        <xdr:cNvCxnSpPr/>
      </xdr:nvCxnSpPr>
      <xdr:spPr>
        <a:xfrm flipV="1">
          <a:off x="719822" y="295275"/>
          <a:ext cx="1728103" cy="168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OVID\Tr&#236;nh%20Ban%20c&#225;n%20s&#7921;%20&#273;&#7843;ng\10h%2030.5.%20T&#7893;ng%20h&#7907;p%20d&#7921;%20to&#225;n%20kinh%20ph&#23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ẢNG TỔNG HỢP"/>
      <sheetName val="CHI TIẾT TỈNH"/>
    </sheetNames>
    <sheetDataSet>
      <sheetData sheetId="0"/>
      <sheetData sheetId="1">
        <row r="8">
          <cell r="K8">
            <v>5938240</v>
          </cell>
          <cell r="M8">
            <v>1187648</v>
          </cell>
        </row>
        <row r="23">
          <cell r="K23">
            <v>57640960</v>
          </cell>
          <cell r="M23">
            <v>49266472</v>
          </cell>
        </row>
        <row r="35">
          <cell r="K35">
            <v>40699560</v>
          </cell>
          <cell r="M35">
            <v>19575640</v>
          </cell>
        </row>
        <row r="50">
          <cell r="K50">
            <v>12981050</v>
          </cell>
          <cell r="M50">
            <v>2596210</v>
          </cell>
        </row>
        <row r="56">
          <cell r="K56">
            <v>85569980</v>
          </cell>
          <cell r="M56">
            <v>58839512</v>
          </cell>
        </row>
        <row r="63">
          <cell r="K63">
            <v>26048910</v>
          </cell>
          <cell r="M63">
            <v>10759594</v>
          </cell>
        </row>
        <row r="77">
          <cell r="K77">
            <v>873200</v>
          </cell>
        </row>
        <row r="78">
          <cell r="K78">
            <v>122100</v>
          </cell>
        </row>
        <row r="79">
          <cell r="L79">
            <v>87648924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C0538-DFCB-4313-AECE-E659F158514A}">
  <sheetPr>
    <pageSetUpPr fitToPage="1"/>
  </sheetPr>
  <dimension ref="A1:K11"/>
  <sheetViews>
    <sheetView topLeftCell="A16" zoomScale="85" zoomScaleNormal="85" workbookViewId="0">
      <selection activeCell="F7" sqref="F7"/>
    </sheetView>
  </sheetViews>
  <sheetFormatPr defaultColWidth="9.28515625" defaultRowHeight="15" x14ac:dyDescent="0.25"/>
  <cols>
    <col min="1" max="1" width="4.5703125" style="3" customWidth="1"/>
    <col min="2" max="2" width="28.85546875" style="3" customWidth="1"/>
    <col min="3" max="7" width="16.7109375" style="3" customWidth="1"/>
    <col min="8" max="8" width="17.28515625" style="3" customWidth="1"/>
    <col min="9" max="9" width="17.140625" style="3" customWidth="1"/>
    <col min="10" max="10" width="16.140625" style="3" customWidth="1"/>
    <col min="11" max="11" width="15.5703125" style="3" customWidth="1"/>
    <col min="12" max="16384" width="9.28515625" style="3"/>
  </cols>
  <sheetData>
    <row r="1" spans="1:11" ht="39.75" customHeight="1" x14ac:dyDescent="0.25">
      <c r="A1" s="1" t="s">
        <v>4</v>
      </c>
      <c r="B1" s="1"/>
      <c r="C1" s="1"/>
      <c r="D1" s="1"/>
      <c r="E1" s="1"/>
      <c r="F1" s="1"/>
      <c r="G1" s="1"/>
      <c r="H1" s="9"/>
      <c r="I1" s="1"/>
      <c r="J1" s="1"/>
    </row>
    <row r="2" spans="1:11" ht="36" customHeight="1" x14ac:dyDescent="0.25">
      <c r="A2" s="76" t="s">
        <v>108</v>
      </c>
      <c r="B2" s="76"/>
      <c r="C2" s="76"/>
      <c r="D2" s="76"/>
      <c r="E2" s="76"/>
      <c r="F2" s="76"/>
      <c r="G2" s="76"/>
      <c r="H2" s="76"/>
      <c r="I2" s="76"/>
      <c r="J2" s="76"/>
    </row>
    <row r="3" spans="1:11" ht="35.25" customHeight="1" x14ac:dyDescent="0.25">
      <c r="A3" s="77" t="s">
        <v>118</v>
      </c>
      <c r="B3" s="77"/>
      <c r="C3" s="77"/>
      <c r="D3" s="77"/>
      <c r="E3" s="77"/>
      <c r="F3" s="77"/>
      <c r="G3" s="77"/>
      <c r="H3" s="77"/>
      <c r="I3" s="77"/>
      <c r="J3" s="77"/>
    </row>
    <row r="4" spans="1:11" ht="1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</row>
    <row r="5" spans="1:11" s="2" customFormat="1" ht="110.25" customHeight="1" x14ac:dyDescent="0.25">
      <c r="A5" s="10"/>
      <c r="B5" s="11" t="s">
        <v>93</v>
      </c>
      <c r="C5" s="55" t="s">
        <v>109</v>
      </c>
      <c r="D5" s="55" t="s">
        <v>110</v>
      </c>
      <c r="E5" s="55" t="s">
        <v>111</v>
      </c>
      <c r="F5" s="55" t="s">
        <v>112</v>
      </c>
      <c r="G5" s="55" t="s">
        <v>95</v>
      </c>
      <c r="H5" s="55" t="s">
        <v>96</v>
      </c>
      <c r="I5" s="55" t="s">
        <v>97</v>
      </c>
      <c r="J5" s="56" t="s">
        <v>98</v>
      </c>
    </row>
    <row r="6" spans="1:11" s="2" customFormat="1" ht="45" customHeight="1" x14ac:dyDescent="0.25">
      <c r="A6" s="10"/>
      <c r="B6" s="11"/>
      <c r="C6" s="73" t="s">
        <v>18</v>
      </c>
      <c r="D6" s="73" t="s">
        <v>113</v>
      </c>
      <c r="E6" s="73" t="s">
        <v>114</v>
      </c>
      <c r="F6" s="73" t="s">
        <v>115</v>
      </c>
      <c r="G6" s="73" t="s">
        <v>116</v>
      </c>
      <c r="H6" s="73" t="s">
        <v>117</v>
      </c>
      <c r="I6" s="73"/>
      <c r="J6" s="56"/>
    </row>
    <row r="7" spans="1:11" s="2" customFormat="1" ht="57" customHeight="1" x14ac:dyDescent="0.25">
      <c r="A7" s="6">
        <v>1</v>
      </c>
      <c r="B7" s="41" t="s">
        <v>99</v>
      </c>
      <c r="C7" s="36">
        <f>'CHI TIẾT TỈNH'!G78</f>
        <v>44297.399999999994</v>
      </c>
      <c r="D7" s="36">
        <f>C7*3700</f>
        <v>163900379.99999997</v>
      </c>
      <c r="E7" s="36">
        <f>'CHI TIẾT TỈNH'!H78</f>
        <v>29535.600000000002</v>
      </c>
      <c r="F7" s="36">
        <f>E7*2200</f>
        <v>64978320.000000007</v>
      </c>
      <c r="G7" s="36">
        <f>C7+E7</f>
        <v>73833</v>
      </c>
      <c r="H7" s="74">
        <f>'[1]CHI TIẾT TỈNH'!K8+'[1]CHI TIẾT TỈNH'!K23+'[1]CHI TIẾT TỈNH'!K35+'[1]CHI TIẾT TỈNH'!K50+'[1]CHI TIẾT TỈNH'!K56+'[1]CHI TIẾT TỈNH'!K63</f>
        <v>228878700</v>
      </c>
      <c r="I7" s="74">
        <f>'CHI TIẾT TỈNH'!L78</f>
        <v>86653624</v>
      </c>
      <c r="J7" s="74">
        <f>'[1]CHI TIẾT TỈNH'!M8+'[1]CHI TIẾT TỈNH'!M23+'[1]CHI TIẾT TỈNH'!M35+'[1]CHI TIẾT TỈNH'!M50+'[1]CHI TIẾT TỈNH'!M56+'[1]CHI TIẾT TỈNH'!M63</f>
        <v>142225076</v>
      </c>
    </row>
    <row r="8" spans="1:11" s="2" customFormat="1" ht="42" customHeight="1" x14ac:dyDescent="0.25">
      <c r="A8" s="6">
        <v>2</v>
      </c>
      <c r="B8" s="42" t="s">
        <v>1</v>
      </c>
      <c r="C8" s="43">
        <v>236</v>
      </c>
      <c r="D8" s="36">
        <f t="shared" ref="D8:D9" si="0">C8*3700</f>
        <v>873200</v>
      </c>
      <c r="E8" s="36">
        <v>0</v>
      </c>
      <c r="F8" s="36">
        <f t="shared" ref="F8:F9" si="1">E8*2200</f>
        <v>0</v>
      </c>
      <c r="G8" s="36">
        <f t="shared" ref="G8:G9" si="2">C8+E8</f>
        <v>236</v>
      </c>
      <c r="H8" s="15">
        <f>'[1]CHI TIẾT TỈNH'!K77</f>
        <v>873200</v>
      </c>
      <c r="I8" s="13">
        <f>'CHI TIẾT TỈNH'!L76</f>
        <v>873200</v>
      </c>
      <c r="J8" s="37">
        <f>'CHI TIẾT TỈNH'!M76</f>
        <v>0</v>
      </c>
    </row>
    <row r="9" spans="1:11" ht="39" customHeight="1" x14ac:dyDescent="0.25">
      <c r="A9" s="6">
        <v>3</v>
      </c>
      <c r="B9" s="14" t="s">
        <v>2</v>
      </c>
      <c r="C9" s="43">
        <v>33</v>
      </c>
      <c r="D9" s="36">
        <f t="shared" si="0"/>
        <v>122100</v>
      </c>
      <c r="E9" s="36">
        <v>0</v>
      </c>
      <c r="F9" s="36">
        <f t="shared" si="1"/>
        <v>0</v>
      </c>
      <c r="G9" s="36">
        <f t="shared" si="2"/>
        <v>33</v>
      </c>
      <c r="H9" s="15">
        <f>'[1]CHI TIẾT TỈNH'!K78</f>
        <v>122100</v>
      </c>
      <c r="I9" s="13">
        <f>'CHI TIẾT TỈNH'!L77</f>
        <v>122100</v>
      </c>
      <c r="J9" s="37">
        <v>0</v>
      </c>
    </row>
    <row r="10" spans="1:11" s="4" customFormat="1" ht="37.5" customHeight="1" x14ac:dyDescent="0.25">
      <c r="A10" s="7"/>
      <c r="B10" s="8" t="s">
        <v>0</v>
      </c>
      <c r="C10" s="38">
        <f>SUM(C7:C9)</f>
        <v>44566.399999999994</v>
      </c>
      <c r="D10" s="38">
        <f>SUM(D7:D9)</f>
        <v>164895679.99999997</v>
      </c>
      <c r="E10" s="38">
        <f t="shared" ref="E10:H10" si="3">SUM(E7:E9)</f>
        <v>29535.600000000002</v>
      </c>
      <c r="F10" s="38">
        <f t="shared" si="3"/>
        <v>64978320.000000007</v>
      </c>
      <c r="G10" s="38">
        <f t="shared" si="3"/>
        <v>74102</v>
      </c>
      <c r="H10" s="38">
        <f t="shared" si="3"/>
        <v>229874000</v>
      </c>
      <c r="I10" s="38">
        <f>'[1]CHI TIẾT TỈNH'!L79</f>
        <v>87648924</v>
      </c>
      <c r="J10" s="48">
        <f>SUM(J7:J9)</f>
        <v>142225076</v>
      </c>
      <c r="K10" s="66"/>
    </row>
    <row r="11" spans="1:11" ht="24.75" customHeight="1" x14ac:dyDescent="0.25">
      <c r="A11" s="5"/>
      <c r="B11" s="5"/>
      <c r="C11" s="67"/>
      <c r="D11" s="67"/>
      <c r="E11" s="67"/>
      <c r="F11" s="67"/>
      <c r="G11" s="67"/>
      <c r="H11" s="67"/>
      <c r="I11" s="75"/>
      <c r="J11" s="67"/>
    </row>
  </sheetData>
  <mergeCells count="2">
    <mergeCell ref="A2:J2"/>
    <mergeCell ref="A3:J3"/>
  </mergeCells>
  <printOptions horizontalCentered="1"/>
  <pageMargins left="0.51181102362204722" right="0.38" top="0.56999999999999995" bottom="0.51" header="0.53" footer="0.31496062992125984"/>
  <pageSetup paperSize="9" scale="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79"/>
  <sheetViews>
    <sheetView tabSelected="1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L7" sqref="L7"/>
    </sheetView>
  </sheetViews>
  <sheetFormatPr defaultRowHeight="15.75" x14ac:dyDescent="0.25"/>
  <cols>
    <col min="1" max="1" width="5.42578125" customWidth="1"/>
    <col min="2" max="2" width="23.85546875" customWidth="1"/>
    <col min="3" max="3" width="6.7109375" customWidth="1"/>
    <col min="4" max="4" width="8.28515625" customWidth="1"/>
    <col min="5" max="5" width="6.42578125" style="44" customWidth="1"/>
    <col min="6" max="7" width="8.28515625" customWidth="1"/>
    <col min="8" max="8" width="8.140625" customWidth="1"/>
    <col min="9" max="9" width="13.140625" customWidth="1"/>
    <col min="10" max="10" width="12.140625" customWidth="1"/>
    <col min="11" max="11" width="15.7109375" customWidth="1"/>
    <col min="12" max="12" width="11.85546875" customWidth="1"/>
    <col min="13" max="13" width="15.28515625" customWidth="1"/>
    <col min="14" max="14" width="12" customWidth="1"/>
    <col min="15" max="15" width="13.5703125" customWidth="1"/>
  </cols>
  <sheetData>
    <row r="1" spans="1:15" s="3" customFormat="1" ht="21.75" customHeight="1" x14ac:dyDescent="0.25">
      <c r="A1" s="78" t="s">
        <v>4</v>
      </c>
      <c r="B1" s="78"/>
      <c r="C1" s="78"/>
      <c r="D1" s="78"/>
      <c r="E1" s="78"/>
      <c r="F1" s="1"/>
      <c r="G1" s="1"/>
      <c r="H1" s="1"/>
      <c r="I1" s="1"/>
      <c r="J1" s="1"/>
      <c r="K1" s="9"/>
      <c r="L1" s="12"/>
      <c r="M1" s="12"/>
    </row>
    <row r="2" spans="1:15" s="3" customFormat="1" ht="23.25" customHeight="1" x14ac:dyDescent="0.25">
      <c r="A2" s="76" t="s">
        <v>3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</row>
    <row r="3" spans="1:15" s="3" customFormat="1" ht="24.75" customHeight="1" x14ac:dyDescent="0.25">
      <c r="A3" s="79" t="s">
        <v>119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</row>
    <row r="4" spans="1:15" x14ac:dyDescent="0.25">
      <c r="L4" s="80" t="s">
        <v>20</v>
      </c>
      <c r="M4" s="80"/>
    </row>
    <row r="5" spans="1:15" ht="46.5" customHeight="1" x14ac:dyDescent="0.25">
      <c r="A5" s="81" t="s">
        <v>25</v>
      </c>
      <c r="B5" s="83" t="s">
        <v>19</v>
      </c>
      <c r="C5" s="83" t="s">
        <v>17</v>
      </c>
      <c r="D5" s="85" t="s">
        <v>24</v>
      </c>
      <c r="E5" s="85"/>
      <c r="F5" s="85"/>
      <c r="G5" s="86" t="s">
        <v>104</v>
      </c>
      <c r="H5" s="86" t="s">
        <v>105</v>
      </c>
      <c r="I5" s="83" t="s">
        <v>106</v>
      </c>
      <c r="J5" s="83" t="s">
        <v>107</v>
      </c>
      <c r="K5" s="88" t="s">
        <v>102</v>
      </c>
      <c r="L5" s="88"/>
      <c r="M5" s="88"/>
    </row>
    <row r="6" spans="1:15" ht="41.25" customHeight="1" x14ac:dyDescent="0.25">
      <c r="A6" s="82"/>
      <c r="B6" s="84"/>
      <c r="C6" s="84"/>
      <c r="D6" s="34" t="s">
        <v>21</v>
      </c>
      <c r="E6" s="34" t="s">
        <v>22</v>
      </c>
      <c r="F6" s="54" t="s">
        <v>23</v>
      </c>
      <c r="G6" s="87"/>
      <c r="H6" s="87"/>
      <c r="I6" s="84"/>
      <c r="J6" s="84"/>
      <c r="K6" s="32" t="s">
        <v>23</v>
      </c>
      <c r="L6" s="35" t="s">
        <v>26</v>
      </c>
      <c r="M6" s="33" t="s">
        <v>5</v>
      </c>
    </row>
    <row r="7" spans="1:15" ht="30" customHeight="1" x14ac:dyDescent="0.25">
      <c r="A7" s="19" t="s">
        <v>6</v>
      </c>
      <c r="B7" s="16" t="s">
        <v>7</v>
      </c>
      <c r="C7" s="20"/>
      <c r="D7" s="21">
        <f>SUM(D8:D21)</f>
        <v>1525</v>
      </c>
      <c r="E7" s="21">
        <f t="shared" ref="E7:L7" si="0">SUM(E8:E21)</f>
        <v>113.69999999999999</v>
      </c>
      <c r="F7" s="21">
        <f t="shared" si="0"/>
        <v>1638.6999999999998</v>
      </c>
      <c r="G7" s="21">
        <f t="shared" si="0"/>
        <v>1555.3999999999999</v>
      </c>
      <c r="H7" s="21">
        <f t="shared" si="0"/>
        <v>83.3</v>
      </c>
      <c r="I7" s="21">
        <f t="shared" si="0"/>
        <v>5754980</v>
      </c>
      <c r="J7" s="21">
        <f t="shared" si="0"/>
        <v>183260</v>
      </c>
      <c r="K7" s="21">
        <f t="shared" si="0"/>
        <v>5938240</v>
      </c>
      <c r="L7" s="21">
        <f t="shared" si="0"/>
        <v>4750592</v>
      </c>
      <c r="M7" s="21">
        <f>SUM(M8:M21)</f>
        <v>1187648</v>
      </c>
      <c r="N7" s="57">
        <f>L7+M7</f>
        <v>5938240</v>
      </c>
      <c r="O7" s="57">
        <f>I7+J7</f>
        <v>5938240</v>
      </c>
    </row>
    <row r="8" spans="1:15" ht="20.25" customHeight="1" x14ac:dyDescent="0.25">
      <c r="A8" s="17">
        <v>1</v>
      </c>
      <c r="B8" s="49" t="s">
        <v>28</v>
      </c>
      <c r="C8" s="18">
        <v>0</v>
      </c>
      <c r="D8" s="25">
        <v>87</v>
      </c>
      <c r="E8" s="26">
        <v>0</v>
      </c>
      <c r="F8" s="27">
        <f t="shared" ref="F8:F71" si="1">D8+E8</f>
        <v>87</v>
      </c>
      <c r="G8" s="27">
        <f>D8+E8</f>
        <v>87</v>
      </c>
      <c r="H8" s="28"/>
      <c r="I8" s="28">
        <f>G8*3700</f>
        <v>321900</v>
      </c>
      <c r="J8" s="28"/>
      <c r="K8" s="25">
        <f>I8+J8</f>
        <v>321900</v>
      </c>
      <c r="L8" s="29">
        <f>K8*N8</f>
        <v>257520</v>
      </c>
      <c r="M8" s="29">
        <f>K8-L8</f>
        <v>64380</v>
      </c>
      <c r="N8" s="39">
        <v>0.8</v>
      </c>
    </row>
    <row r="9" spans="1:15" ht="18" customHeight="1" x14ac:dyDescent="0.25">
      <c r="A9" s="17">
        <v>2</v>
      </c>
      <c r="B9" s="49" t="s">
        <v>29</v>
      </c>
      <c r="C9" s="18">
        <v>0</v>
      </c>
      <c r="D9" s="25">
        <v>0</v>
      </c>
      <c r="E9" s="26">
        <v>25.8</v>
      </c>
      <c r="F9" s="27">
        <f t="shared" si="1"/>
        <v>25.8</v>
      </c>
      <c r="G9" s="27">
        <f t="shared" ref="G9:G21" si="2">D9+E9</f>
        <v>25.8</v>
      </c>
      <c r="H9" s="28"/>
      <c r="I9" s="28">
        <f t="shared" ref="I9:I21" si="3">G9*3700</f>
        <v>95460</v>
      </c>
      <c r="J9" s="28"/>
      <c r="K9" s="25">
        <f t="shared" ref="K9:K72" si="4">I9+J9</f>
        <v>95460</v>
      </c>
      <c r="L9" s="29">
        <f t="shared" ref="L9:L21" si="5">K9*N9</f>
        <v>76368</v>
      </c>
      <c r="M9" s="29">
        <f t="shared" ref="M9:M72" si="6">K9-L9</f>
        <v>19092</v>
      </c>
      <c r="N9" s="39">
        <v>0.8</v>
      </c>
    </row>
    <row r="10" spans="1:15" x14ac:dyDescent="0.25">
      <c r="A10" s="17">
        <v>3</v>
      </c>
      <c r="B10" s="49" t="s">
        <v>30</v>
      </c>
      <c r="C10" s="18">
        <v>0</v>
      </c>
      <c r="D10" s="25">
        <v>102</v>
      </c>
      <c r="E10" s="26">
        <v>0</v>
      </c>
      <c r="F10" s="27">
        <f t="shared" si="1"/>
        <v>102</v>
      </c>
      <c r="G10" s="27">
        <f t="shared" si="2"/>
        <v>102</v>
      </c>
      <c r="H10" s="28"/>
      <c r="I10" s="28">
        <f t="shared" si="3"/>
        <v>377400</v>
      </c>
      <c r="J10" s="28"/>
      <c r="K10" s="25">
        <f t="shared" si="4"/>
        <v>377400</v>
      </c>
      <c r="L10" s="29">
        <f t="shared" si="5"/>
        <v>301920</v>
      </c>
      <c r="M10" s="29">
        <f t="shared" si="6"/>
        <v>75480</v>
      </c>
      <c r="N10" s="39">
        <v>0.8</v>
      </c>
    </row>
    <row r="11" spans="1:15" x14ac:dyDescent="0.25">
      <c r="A11" s="17">
        <v>4</v>
      </c>
      <c r="B11" s="49" t="s">
        <v>31</v>
      </c>
      <c r="C11" s="18">
        <v>0</v>
      </c>
      <c r="D11" s="25">
        <v>0</v>
      </c>
      <c r="E11" s="26">
        <v>3.3</v>
      </c>
      <c r="F11" s="27">
        <f t="shared" si="1"/>
        <v>3.3</v>
      </c>
      <c r="G11" s="27">
        <f t="shared" si="2"/>
        <v>3.3</v>
      </c>
      <c r="H11" s="28"/>
      <c r="I11" s="28">
        <f t="shared" si="3"/>
        <v>12210</v>
      </c>
      <c r="J11" s="28"/>
      <c r="K11" s="25">
        <f t="shared" si="4"/>
        <v>12210</v>
      </c>
      <c r="L11" s="29">
        <f t="shared" si="5"/>
        <v>9768</v>
      </c>
      <c r="M11" s="29">
        <f t="shared" si="6"/>
        <v>2442</v>
      </c>
      <c r="N11" s="39">
        <v>0.8</v>
      </c>
    </row>
    <row r="12" spans="1:15" x14ac:dyDescent="0.25">
      <c r="A12" s="17">
        <v>5</v>
      </c>
      <c r="B12" s="49" t="s">
        <v>32</v>
      </c>
      <c r="C12" s="18">
        <v>1</v>
      </c>
      <c r="D12" s="25">
        <v>51</v>
      </c>
      <c r="E12" s="26">
        <v>4.5</v>
      </c>
      <c r="F12" s="27">
        <f t="shared" si="1"/>
        <v>55.5</v>
      </c>
      <c r="G12" s="28"/>
      <c r="H12" s="28">
        <f>D12+E12</f>
        <v>55.5</v>
      </c>
      <c r="I12" s="28"/>
      <c r="J12" s="28">
        <f>H12*2200</f>
        <v>122100</v>
      </c>
      <c r="K12" s="25">
        <f t="shared" si="4"/>
        <v>122100</v>
      </c>
      <c r="L12" s="29">
        <f t="shared" si="5"/>
        <v>97680</v>
      </c>
      <c r="M12" s="29">
        <f t="shared" si="6"/>
        <v>24420</v>
      </c>
      <c r="N12" s="39">
        <v>0.8</v>
      </c>
    </row>
    <row r="13" spans="1:15" x14ac:dyDescent="0.25">
      <c r="A13" s="17">
        <v>6</v>
      </c>
      <c r="B13" s="49" t="s">
        <v>33</v>
      </c>
      <c r="C13" s="18">
        <v>0</v>
      </c>
      <c r="D13" s="25">
        <v>14</v>
      </c>
      <c r="E13" s="26">
        <v>0</v>
      </c>
      <c r="F13" s="27">
        <f t="shared" si="1"/>
        <v>14</v>
      </c>
      <c r="G13" s="27">
        <f t="shared" si="2"/>
        <v>14</v>
      </c>
      <c r="H13" s="28"/>
      <c r="I13" s="28">
        <f t="shared" si="3"/>
        <v>51800</v>
      </c>
      <c r="J13" s="28"/>
      <c r="K13" s="25">
        <f t="shared" si="4"/>
        <v>51800</v>
      </c>
      <c r="L13" s="29">
        <f t="shared" si="5"/>
        <v>41440</v>
      </c>
      <c r="M13" s="29">
        <f t="shared" si="6"/>
        <v>10360</v>
      </c>
      <c r="N13" s="39">
        <v>0.8</v>
      </c>
    </row>
    <row r="14" spans="1:15" x14ac:dyDescent="0.25">
      <c r="A14" s="17">
        <v>7</v>
      </c>
      <c r="B14" s="49" t="s">
        <v>34</v>
      </c>
      <c r="C14" s="18">
        <v>0</v>
      </c>
      <c r="D14" s="25">
        <v>103</v>
      </c>
      <c r="E14" s="26">
        <v>24.9</v>
      </c>
      <c r="F14" s="27">
        <f t="shared" si="1"/>
        <v>127.9</v>
      </c>
      <c r="G14" s="27">
        <f t="shared" si="2"/>
        <v>127.9</v>
      </c>
      <c r="H14" s="28"/>
      <c r="I14" s="28">
        <f t="shared" si="3"/>
        <v>473230</v>
      </c>
      <c r="J14" s="28"/>
      <c r="K14" s="25">
        <f t="shared" si="4"/>
        <v>473230</v>
      </c>
      <c r="L14" s="29">
        <f t="shared" si="5"/>
        <v>378584</v>
      </c>
      <c r="M14" s="29">
        <f t="shared" si="6"/>
        <v>94646</v>
      </c>
      <c r="N14" s="39">
        <v>0.8</v>
      </c>
    </row>
    <row r="15" spans="1:15" x14ac:dyDescent="0.25">
      <c r="A15" s="17">
        <v>8</v>
      </c>
      <c r="B15" s="49" t="s">
        <v>35</v>
      </c>
      <c r="C15" s="18">
        <v>0</v>
      </c>
      <c r="D15" s="25">
        <v>51</v>
      </c>
      <c r="E15" s="26">
        <v>0</v>
      </c>
      <c r="F15" s="27">
        <f t="shared" si="1"/>
        <v>51</v>
      </c>
      <c r="G15" s="27">
        <f t="shared" si="2"/>
        <v>51</v>
      </c>
      <c r="H15" s="28"/>
      <c r="I15" s="28">
        <f t="shared" si="3"/>
        <v>188700</v>
      </c>
      <c r="J15" s="28"/>
      <c r="K15" s="25">
        <f t="shared" si="4"/>
        <v>188700</v>
      </c>
      <c r="L15" s="29">
        <f t="shared" si="5"/>
        <v>150960</v>
      </c>
      <c r="M15" s="29">
        <f t="shared" si="6"/>
        <v>37740</v>
      </c>
      <c r="N15" s="39">
        <v>0.8</v>
      </c>
    </row>
    <row r="16" spans="1:15" x14ac:dyDescent="0.25">
      <c r="A16" s="17">
        <v>9</v>
      </c>
      <c r="B16" s="49" t="s">
        <v>36</v>
      </c>
      <c r="C16" s="18">
        <v>0</v>
      </c>
      <c r="D16" s="25">
        <v>675</v>
      </c>
      <c r="E16" s="26">
        <v>11.1</v>
      </c>
      <c r="F16" s="27">
        <f t="shared" si="1"/>
        <v>686.1</v>
      </c>
      <c r="G16" s="27">
        <f t="shared" si="2"/>
        <v>686.1</v>
      </c>
      <c r="H16" s="28"/>
      <c r="I16" s="28">
        <f t="shared" si="3"/>
        <v>2538570</v>
      </c>
      <c r="J16" s="28"/>
      <c r="K16" s="25">
        <f t="shared" si="4"/>
        <v>2538570</v>
      </c>
      <c r="L16" s="29">
        <f t="shared" si="5"/>
        <v>2030856</v>
      </c>
      <c r="M16" s="29">
        <f t="shared" si="6"/>
        <v>507714</v>
      </c>
      <c r="N16" s="39">
        <v>0.8</v>
      </c>
    </row>
    <row r="17" spans="1:15" x14ac:dyDescent="0.25">
      <c r="A17" s="17">
        <v>10</v>
      </c>
      <c r="B17" s="49" t="s">
        <v>37</v>
      </c>
      <c r="C17" s="18">
        <v>0</v>
      </c>
      <c r="D17" s="25">
        <v>206</v>
      </c>
      <c r="E17" s="26">
        <v>6.3</v>
      </c>
      <c r="F17" s="27">
        <f t="shared" si="1"/>
        <v>212.3</v>
      </c>
      <c r="G17" s="27">
        <f t="shared" si="2"/>
        <v>212.3</v>
      </c>
      <c r="H17" s="28"/>
      <c r="I17" s="28">
        <f t="shared" si="3"/>
        <v>785510</v>
      </c>
      <c r="J17" s="28"/>
      <c r="K17" s="25">
        <f t="shared" si="4"/>
        <v>785510</v>
      </c>
      <c r="L17" s="29">
        <f t="shared" si="5"/>
        <v>628408</v>
      </c>
      <c r="M17" s="29">
        <f t="shared" si="6"/>
        <v>157102</v>
      </c>
      <c r="N17" s="39">
        <v>0.8</v>
      </c>
    </row>
    <row r="18" spans="1:15" x14ac:dyDescent="0.25">
      <c r="A18" s="17">
        <v>11</v>
      </c>
      <c r="B18" s="49" t="s">
        <v>38</v>
      </c>
      <c r="C18" s="18">
        <v>0</v>
      </c>
      <c r="D18" s="25">
        <v>0</v>
      </c>
      <c r="E18" s="26">
        <v>9.9</v>
      </c>
      <c r="F18" s="27">
        <f t="shared" si="1"/>
        <v>9.9</v>
      </c>
      <c r="G18" s="27">
        <f t="shared" si="2"/>
        <v>9.9</v>
      </c>
      <c r="H18" s="28"/>
      <c r="I18" s="28">
        <f t="shared" si="3"/>
        <v>36630</v>
      </c>
      <c r="J18" s="28"/>
      <c r="K18" s="25">
        <f t="shared" si="4"/>
        <v>36630</v>
      </c>
      <c r="L18" s="29">
        <f t="shared" si="5"/>
        <v>29304</v>
      </c>
      <c r="M18" s="29">
        <f t="shared" si="6"/>
        <v>7326</v>
      </c>
      <c r="N18" s="39">
        <v>0.8</v>
      </c>
    </row>
    <row r="19" spans="1:15" x14ac:dyDescent="0.25">
      <c r="A19" s="17">
        <v>12</v>
      </c>
      <c r="B19" s="49" t="s">
        <v>39</v>
      </c>
      <c r="C19" s="18">
        <v>1</v>
      </c>
      <c r="D19" s="25">
        <v>2</v>
      </c>
      <c r="E19" s="26">
        <v>25.8</v>
      </c>
      <c r="F19" s="27">
        <f t="shared" si="1"/>
        <v>27.8</v>
      </c>
      <c r="G19" s="28"/>
      <c r="H19" s="28">
        <f>D19+E19</f>
        <v>27.8</v>
      </c>
      <c r="I19" s="28"/>
      <c r="J19" s="28">
        <f>H19*2200</f>
        <v>61160</v>
      </c>
      <c r="K19" s="25">
        <f t="shared" si="4"/>
        <v>61160</v>
      </c>
      <c r="L19" s="29">
        <f t="shared" si="5"/>
        <v>48928</v>
      </c>
      <c r="M19" s="29">
        <f t="shared" si="6"/>
        <v>12232</v>
      </c>
      <c r="N19" s="39">
        <v>0.8</v>
      </c>
    </row>
    <row r="20" spans="1:15" x14ac:dyDescent="0.25">
      <c r="A20" s="17">
        <v>13</v>
      </c>
      <c r="B20" s="49" t="s">
        <v>40</v>
      </c>
      <c r="C20" s="18">
        <v>0</v>
      </c>
      <c r="D20" s="25">
        <v>234</v>
      </c>
      <c r="E20" s="26">
        <v>0</v>
      </c>
      <c r="F20" s="27">
        <f t="shared" si="1"/>
        <v>234</v>
      </c>
      <c r="G20" s="27">
        <f t="shared" si="2"/>
        <v>234</v>
      </c>
      <c r="H20" s="28"/>
      <c r="I20" s="28">
        <f t="shared" si="3"/>
        <v>865800</v>
      </c>
      <c r="J20" s="28"/>
      <c r="K20" s="25">
        <f t="shared" si="4"/>
        <v>865800</v>
      </c>
      <c r="L20" s="29">
        <f t="shared" si="5"/>
        <v>692640</v>
      </c>
      <c r="M20" s="29">
        <f t="shared" si="6"/>
        <v>173160</v>
      </c>
      <c r="N20" s="39">
        <v>0.8</v>
      </c>
    </row>
    <row r="21" spans="1:15" x14ac:dyDescent="0.25">
      <c r="A21" s="17">
        <v>14</v>
      </c>
      <c r="B21" s="49" t="s">
        <v>41</v>
      </c>
      <c r="C21" s="18">
        <v>0</v>
      </c>
      <c r="D21" s="25">
        <v>0</v>
      </c>
      <c r="E21" s="26">
        <v>2.1</v>
      </c>
      <c r="F21" s="27">
        <f t="shared" si="1"/>
        <v>2.1</v>
      </c>
      <c r="G21" s="27">
        <f t="shared" si="2"/>
        <v>2.1</v>
      </c>
      <c r="H21" s="28"/>
      <c r="I21" s="28">
        <f t="shared" si="3"/>
        <v>7770</v>
      </c>
      <c r="J21" s="28"/>
      <c r="K21" s="25">
        <f t="shared" si="4"/>
        <v>7770</v>
      </c>
      <c r="L21" s="29">
        <f t="shared" si="5"/>
        <v>6216</v>
      </c>
      <c r="M21" s="29">
        <f t="shared" si="6"/>
        <v>1554</v>
      </c>
      <c r="N21" s="39">
        <v>0.8</v>
      </c>
    </row>
    <row r="22" spans="1:15" ht="31.5" x14ac:dyDescent="0.25">
      <c r="A22" s="19" t="s">
        <v>8</v>
      </c>
      <c r="B22" s="16" t="s">
        <v>9</v>
      </c>
      <c r="C22" s="20"/>
      <c r="D22" s="21">
        <f>SUM(D23:D33)</f>
        <v>20923</v>
      </c>
      <c r="E22" s="21">
        <f t="shared" ref="E22:M22" si="7">SUM(E23:E33)</f>
        <v>2109.2999999999997</v>
      </c>
      <c r="F22" s="21">
        <f t="shared" si="7"/>
        <v>23032.3</v>
      </c>
      <c r="G22" s="21">
        <f t="shared" si="7"/>
        <v>4646.6000000000004</v>
      </c>
      <c r="H22" s="21">
        <f t="shared" si="7"/>
        <v>18385.7</v>
      </c>
      <c r="I22" s="21">
        <f t="shared" si="7"/>
        <v>17192420</v>
      </c>
      <c r="J22" s="21">
        <f t="shared" si="7"/>
        <v>40448540</v>
      </c>
      <c r="K22" s="21">
        <f t="shared" si="7"/>
        <v>57640960</v>
      </c>
      <c r="L22" s="21">
        <f t="shared" si="7"/>
        <v>8374488</v>
      </c>
      <c r="M22" s="21">
        <f t="shared" si="7"/>
        <v>49266472</v>
      </c>
      <c r="N22" s="58">
        <f>L22+M22</f>
        <v>57640960</v>
      </c>
      <c r="O22" s="57">
        <f>I22+J22</f>
        <v>57640960</v>
      </c>
    </row>
    <row r="23" spans="1:15" x14ac:dyDescent="0.25">
      <c r="A23" s="17">
        <v>15</v>
      </c>
      <c r="B23" s="49" t="s">
        <v>42</v>
      </c>
      <c r="C23" s="18">
        <v>1</v>
      </c>
      <c r="D23" s="25">
        <v>15669</v>
      </c>
      <c r="E23" s="26">
        <v>1835.7</v>
      </c>
      <c r="F23" s="27">
        <f t="shared" si="1"/>
        <v>17504.7</v>
      </c>
      <c r="G23" s="28"/>
      <c r="H23" s="28">
        <f>D23+E23</f>
        <v>17504.7</v>
      </c>
      <c r="I23" s="28"/>
      <c r="J23" s="28">
        <f>H23*2200</f>
        <v>38510340</v>
      </c>
      <c r="K23" s="25">
        <f t="shared" si="4"/>
        <v>38510340</v>
      </c>
      <c r="L23" s="29">
        <f t="shared" ref="L23:L72" si="8">K23*N23</f>
        <v>0</v>
      </c>
      <c r="M23" s="29">
        <f t="shared" si="6"/>
        <v>38510340</v>
      </c>
      <c r="N23" s="40">
        <v>0</v>
      </c>
    </row>
    <row r="24" spans="1:15" x14ac:dyDescent="0.25">
      <c r="A24" s="17">
        <v>16</v>
      </c>
      <c r="B24" s="49" t="s">
        <v>43</v>
      </c>
      <c r="C24" s="18">
        <v>0</v>
      </c>
      <c r="D24" s="25">
        <v>577</v>
      </c>
      <c r="E24" s="26">
        <v>92.7</v>
      </c>
      <c r="F24" s="27">
        <f t="shared" si="1"/>
        <v>669.7</v>
      </c>
      <c r="G24" s="27">
        <f t="shared" ref="G24:G40" si="9">D24+E24</f>
        <v>669.7</v>
      </c>
      <c r="H24" s="28"/>
      <c r="I24" s="28">
        <f t="shared" ref="I24:I40" si="10">G24*3700</f>
        <v>2477890</v>
      </c>
      <c r="J24" s="28"/>
      <c r="K24" s="25">
        <f t="shared" si="4"/>
        <v>2477890</v>
      </c>
      <c r="L24" s="29">
        <f t="shared" si="8"/>
        <v>991156</v>
      </c>
      <c r="M24" s="29">
        <f t="shared" si="6"/>
        <v>1486734</v>
      </c>
      <c r="N24" s="40">
        <v>0.4</v>
      </c>
    </row>
    <row r="25" spans="1:15" x14ac:dyDescent="0.25">
      <c r="A25" s="17">
        <v>17</v>
      </c>
      <c r="B25" s="49" t="s">
        <v>44</v>
      </c>
      <c r="C25" s="18">
        <v>0</v>
      </c>
      <c r="D25" s="25">
        <v>876</v>
      </c>
      <c r="E25" s="26">
        <v>76.5</v>
      </c>
      <c r="F25" s="27">
        <f t="shared" si="1"/>
        <v>952.5</v>
      </c>
      <c r="G25" s="27">
        <f t="shared" si="9"/>
        <v>952.5</v>
      </c>
      <c r="H25" s="28"/>
      <c r="I25" s="28">
        <f t="shared" si="10"/>
        <v>3524250</v>
      </c>
      <c r="J25" s="28"/>
      <c r="K25" s="25">
        <f t="shared" si="4"/>
        <v>3524250</v>
      </c>
      <c r="L25" s="29">
        <f t="shared" si="8"/>
        <v>1409700</v>
      </c>
      <c r="M25" s="29">
        <f t="shared" si="6"/>
        <v>2114550</v>
      </c>
      <c r="N25" s="40">
        <v>0.4</v>
      </c>
    </row>
    <row r="26" spans="1:15" x14ac:dyDescent="0.25">
      <c r="A26" s="17">
        <v>18</v>
      </c>
      <c r="B26" s="49" t="s">
        <v>45</v>
      </c>
      <c r="C26" s="18">
        <v>0</v>
      </c>
      <c r="D26" s="25">
        <v>227</v>
      </c>
      <c r="E26" s="26">
        <v>11.1</v>
      </c>
      <c r="F26" s="27">
        <f t="shared" si="1"/>
        <v>238.1</v>
      </c>
      <c r="G26" s="27">
        <f t="shared" si="9"/>
        <v>238.1</v>
      </c>
      <c r="H26" s="28"/>
      <c r="I26" s="28">
        <f t="shared" si="10"/>
        <v>880970</v>
      </c>
      <c r="J26" s="28"/>
      <c r="K26" s="25">
        <f t="shared" si="4"/>
        <v>880970</v>
      </c>
      <c r="L26" s="29">
        <f t="shared" si="8"/>
        <v>352388</v>
      </c>
      <c r="M26" s="29">
        <f t="shared" si="6"/>
        <v>528582</v>
      </c>
      <c r="N26" s="40">
        <v>0.4</v>
      </c>
    </row>
    <row r="27" spans="1:15" x14ac:dyDescent="0.25">
      <c r="A27" s="17">
        <v>19</v>
      </c>
      <c r="B27" s="49" t="s">
        <v>46</v>
      </c>
      <c r="C27" s="18">
        <v>0</v>
      </c>
      <c r="D27" s="25">
        <v>605</v>
      </c>
      <c r="E27" s="26">
        <v>65.099999999999994</v>
      </c>
      <c r="F27" s="27">
        <f t="shared" si="1"/>
        <v>670.1</v>
      </c>
      <c r="G27" s="27">
        <f t="shared" si="9"/>
        <v>670.1</v>
      </c>
      <c r="H27" s="28"/>
      <c r="I27" s="28">
        <f t="shared" si="10"/>
        <v>2479370</v>
      </c>
      <c r="J27" s="28"/>
      <c r="K27" s="25">
        <f t="shared" si="4"/>
        <v>2479370</v>
      </c>
      <c r="L27" s="29">
        <f t="shared" si="8"/>
        <v>991748</v>
      </c>
      <c r="M27" s="29">
        <f t="shared" si="6"/>
        <v>1487622</v>
      </c>
      <c r="N27" s="40">
        <v>0.4</v>
      </c>
    </row>
    <row r="28" spans="1:15" x14ac:dyDescent="0.25">
      <c r="A28" s="17">
        <v>20</v>
      </c>
      <c r="B28" s="49" t="s">
        <v>47</v>
      </c>
      <c r="C28" s="45">
        <v>0</v>
      </c>
      <c r="D28" s="29">
        <v>962</v>
      </c>
      <c r="E28" s="26">
        <v>0</v>
      </c>
      <c r="F28" s="46">
        <f t="shared" si="1"/>
        <v>962</v>
      </c>
      <c r="G28" s="27">
        <f t="shared" si="9"/>
        <v>962</v>
      </c>
      <c r="H28" s="47"/>
      <c r="I28" s="28">
        <f t="shared" si="10"/>
        <v>3559400</v>
      </c>
      <c r="J28" s="47"/>
      <c r="K28" s="25">
        <f t="shared" si="4"/>
        <v>3559400</v>
      </c>
      <c r="L28" s="29">
        <f t="shared" si="8"/>
        <v>1423760</v>
      </c>
      <c r="M28" s="29">
        <f t="shared" si="6"/>
        <v>2135640</v>
      </c>
      <c r="N28" s="40">
        <v>0.4</v>
      </c>
    </row>
    <row r="29" spans="1:15" x14ac:dyDescent="0.25">
      <c r="A29" s="17">
        <v>21</v>
      </c>
      <c r="B29" s="49" t="s">
        <v>48</v>
      </c>
      <c r="C29" s="18">
        <v>1</v>
      </c>
      <c r="D29" s="25">
        <v>796</v>
      </c>
      <c r="E29" s="26">
        <v>14.1</v>
      </c>
      <c r="F29" s="27">
        <f t="shared" si="1"/>
        <v>810.1</v>
      </c>
      <c r="G29" s="28"/>
      <c r="H29" s="28">
        <f>D29+E29</f>
        <v>810.1</v>
      </c>
      <c r="I29" s="28"/>
      <c r="J29" s="28">
        <f>H29*2200</f>
        <v>1782220</v>
      </c>
      <c r="K29" s="25">
        <f t="shared" si="4"/>
        <v>1782220</v>
      </c>
      <c r="L29" s="29">
        <f t="shared" si="8"/>
        <v>712888</v>
      </c>
      <c r="M29" s="29">
        <f t="shared" si="6"/>
        <v>1069332</v>
      </c>
      <c r="N29" s="40">
        <v>0.4</v>
      </c>
    </row>
    <row r="30" spans="1:15" x14ac:dyDescent="0.25">
      <c r="A30" s="17">
        <v>22</v>
      </c>
      <c r="B30" s="49" t="s">
        <v>49</v>
      </c>
      <c r="C30" s="18">
        <v>0</v>
      </c>
      <c r="D30" s="25">
        <v>171</v>
      </c>
      <c r="E30" s="26">
        <v>7.1999999999999993</v>
      </c>
      <c r="F30" s="27">
        <f t="shared" si="1"/>
        <v>178.2</v>
      </c>
      <c r="G30" s="27">
        <f t="shared" si="9"/>
        <v>178.2</v>
      </c>
      <c r="H30" s="28"/>
      <c r="I30" s="28">
        <f t="shared" si="10"/>
        <v>659340</v>
      </c>
      <c r="J30" s="28"/>
      <c r="K30" s="25">
        <f t="shared" si="4"/>
        <v>659340</v>
      </c>
      <c r="L30" s="29">
        <f t="shared" si="8"/>
        <v>263736</v>
      </c>
      <c r="M30" s="29">
        <f t="shared" si="6"/>
        <v>395604</v>
      </c>
      <c r="N30" s="40">
        <v>0.4</v>
      </c>
    </row>
    <row r="31" spans="1:15" x14ac:dyDescent="0.25">
      <c r="A31" s="17">
        <v>23</v>
      </c>
      <c r="B31" s="49" t="s">
        <v>50</v>
      </c>
      <c r="C31" s="18">
        <v>0</v>
      </c>
      <c r="D31" s="25">
        <v>385</v>
      </c>
      <c r="E31" s="26">
        <v>0</v>
      </c>
      <c r="F31" s="27">
        <f t="shared" si="1"/>
        <v>385</v>
      </c>
      <c r="G31" s="27">
        <f t="shared" si="9"/>
        <v>385</v>
      </c>
      <c r="H31" s="28"/>
      <c r="I31" s="28">
        <f t="shared" si="10"/>
        <v>1424500</v>
      </c>
      <c r="J31" s="28"/>
      <c r="K31" s="25">
        <f t="shared" si="4"/>
        <v>1424500</v>
      </c>
      <c r="L31" s="29">
        <f t="shared" si="8"/>
        <v>854700</v>
      </c>
      <c r="M31" s="29">
        <f t="shared" si="6"/>
        <v>569800</v>
      </c>
      <c r="N31" s="40">
        <v>0.6</v>
      </c>
    </row>
    <row r="32" spans="1:15" x14ac:dyDescent="0.25">
      <c r="A32" s="17">
        <v>24</v>
      </c>
      <c r="B32" s="49" t="s">
        <v>51</v>
      </c>
      <c r="C32" s="18">
        <v>1</v>
      </c>
      <c r="D32" s="25">
        <v>64</v>
      </c>
      <c r="E32" s="26">
        <v>6.8999999999999995</v>
      </c>
      <c r="F32" s="27">
        <f t="shared" si="1"/>
        <v>70.900000000000006</v>
      </c>
      <c r="G32" s="28"/>
      <c r="H32" s="28">
        <f>D32+E32</f>
        <v>70.900000000000006</v>
      </c>
      <c r="I32" s="28"/>
      <c r="J32" s="28">
        <f>H32*2200</f>
        <v>155980</v>
      </c>
      <c r="K32" s="25">
        <f t="shared" si="4"/>
        <v>155980</v>
      </c>
      <c r="L32" s="29">
        <f t="shared" si="8"/>
        <v>62392</v>
      </c>
      <c r="M32" s="29">
        <f t="shared" si="6"/>
        <v>93588</v>
      </c>
      <c r="N32" s="40">
        <v>0.4</v>
      </c>
    </row>
    <row r="33" spans="1:15" x14ac:dyDescent="0.25">
      <c r="A33" s="17">
        <v>25</v>
      </c>
      <c r="B33" s="49" t="s">
        <v>52</v>
      </c>
      <c r="C33" s="18">
        <v>0</v>
      </c>
      <c r="D33" s="25">
        <v>591</v>
      </c>
      <c r="E33" s="26">
        <v>0</v>
      </c>
      <c r="F33" s="27">
        <f t="shared" si="1"/>
        <v>591</v>
      </c>
      <c r="G33" s="27">
        <f t="shared" si="9"/>
        <v>591</v>
      </c>
      <c r="H33" s="28"/>
      <c r="I33" s="28">
        <f t="shared" si="10"/>
        <v>2186700</v>
      </c>
      <c r="J33" s="28"/>
      <c r="K33" s="25">
        <f t="shared" si="4"/>
        <v>2186700</v>
      </c>
      <c r="L33" s="29">
        <f t="shared" si="8"/>
        <v>1312020</v>
      </c>
      <c r="M33" s="29">
        <f t="shared" si="6"/>
        <v>874680</v>
      </c>
      <c r="N33" s="40">
        <v>0.6</v>
      </c>
    </row>
    <row r="34" spans="1:15" ht="33" customHeight="1" x14ac:dyDescent="0.25">
      <c r="A34" s="19" t="s">
        <v>10</v>
      </c>
      <c r="B34" s="16" t="s">
        <v>11</v>
      </c>
      <c r="C34" s="20"/>
      <c r="D34" s="30">
        <f>SUM(D35:D48)</f>
        <v>12585</v>
      </c>
      <c r="E34" s="30">
        <f t="shared" ref="E34:M34" si="11">SUM(E35:E48)</f>
        <v>523.79999999999995</v>
      </c>
      <c r="F34" s="30">
        <f t="shared" si="11"/>
        <v>13108.799999999997</v>
      </c>
      <c r="G34" s="30">
        <f t="shared" si="11"/>
        <v>7906.7999999999993</v>
      </c>
      <c r="H34" s="30">
        <f t="shared" si="11"/>
        <v>5202</v>
      </c>
      <c r="I34" s="30">
        <f t="shared" si="11"/>
        <v>29255160</v>
      </c>
      <c r="J34" s="30">
        <f t="shared" si="11"/>
        <v>11444400</v>
      </c>
      <c r="K34" s="30">
        <f t="shared" si="11"/>
        <v>40699560</v>
      </c>
      <c r="L34" s="30">
        <f t="shared" si="11"/>
        <v>21123920</v>
      </c>
      <c r="M34" s="30">
        <f t="shared" si="11"/>
        <v>19575640</v>
      </c>
      <c r="N34" s="58">
        <f>L34+M34</f>
        <v>40699560</v>
      </c>
      <c r="O34" s="57">
        <f>I34+J34</f>
        <v>40699560</v>
      </c>
    </row>
    <row r="35" spans="1:15" x14ac:dyDescent="0.25">
      <c r="A35" s="17">
        <v>26</v>
      </c>
      <c r="B35" s="49" t="s">
        <v>53</v>
      </c>
      <c r="C35" s="18">
        <v>0</v>
      </c>
      <c r="D35" s="31">
        <v>507</v>
      </c>
      <c r="E35" s="26">
        <v>104.7</v>
      </c>
      <c r="F35" s="27">
        <f t="shared" si="1"/>
        <v>611.70000000000005</v>
      </c>
      <c r="G35" s="27">
        <f t="shared" si="9"/>
        <v>611.70000000000005</v>
      </c>
      <c r="H35" s="28"/>
      <c r="I35" s="28">
        <f t="shared" si="10"/>
        <v>2263290</v>
      </c>
      <c r="J35" s="28"/>
      <c r="K35" s="25">
        <f t="shared" si="4"/>
        <v>2263290</v>
      </c>
      <c r="L35" s="29">
        <f t="shared" si="8"/>
        <v>1357974</v>
      </c>
      <c r="M35" s="29">
        <f t="shared" si="6"/>
        <v>905316</v>
      </c>
      <c r="N35" s="39">
        <v>0.6</v>
      </c>
    </row>
    <row r="36" spans="1:15" x14ac:dyDescent="0.25">
      <c r="A36" s="17">
        <v>27</v>
      </c>
      <c r="B36" s="49" t="s">
        <v>54</v>
      </c>
      <c r="C36" s="18">
        <v>0</v>
      </c>
      <c r="D36" s="31">
        <v>1144</v>
      </c>
      <c r="E36" s="26">
        <v>41.699999999999996</v>
      </c>
      <c r="F36" s="27">
        <f t="shared" si="1"/>
        <v>1185.7</v>
      </c>
      <c r="G36" s="27">
        <f t="shared" si="9"/>
        <v>1185.7</v>
      </c>
      <c r="H36" s="28"/>
      <c r="I36" s="28">
        <f t="shared" si="10"/>
        <v>4387090</v>
      </c>
      <c r="J36" s="28"/>
      <c r="K36" s="25">
        <f t="shared" si="4"/>
        <v>4387090</v>
      </c>
      <c r="L36" s="29">
        <f t="shared" si="8"/>
        <v>2632254</v>
      </c>
      <c r="M36" s="29">
        <f t="shared" si="6"/>
        <v>1754836</v>
      </c>
      <c r="N36" s="39">
        <v>0.6</v>
      </c>
    </row>
    <row r="37" spans="1:15" x14ac:dyDescent="0.25">
      <c r="A37" s="17">
        <v>28</v>
      </c>
      <c r="B37" s="49" t="s">
        <v>55</v>
      </c>
      <c r="C37" s="18">
        <v>0</v>
      </c>
      <c r="D37" s="31">
        <v>181</v>
      </c>
      <c r="E37" s="26">
        <v>48.6</v>
      </c>
      <c r="F37" s="27">
        <f t="shared" si="1"/>
        <v>229.6</v>
      </c>
      <c r="G37" s="27">
        <f t="shared" si="9"/>
        <v>229.6</v>
      </c>
      <c r="H37" s="28"/>
      <c r="I37" s="28">
        <f t="shared" si="10"/>
        <v>849520</v>
      </c>
      <c r="J37" s="28"/>
      <c r="K37" s="25">
        <f t="shared" si="4"/>
        <v>849520</v>
      </c>
      <c r="L37" s="29">
        <f t="shared" si="8"/>
        <v>509712</v>
      </c>
      <c r="M37" s="29">
        <f t="shared" si="6"/>
        <v>339808</v>
      </c>
      <c r="N37" s="39">
        <v>0.6</v>
      </c>
    </row>
    <row r="38" spans="1:15" x14ac:dyDescent="0.25">
      <c r="A38" s="17">
        <v>29</v>
      </c>
      <c r="B38" s="49" t="s">
        <v>56</v>
      </c>
      <c r="C38" s="18">
        <v>0</v>
      </c>
      <c r="D38" s="31">
        <v>189</v>
      </c>
      <c r="E38" s="26">
        <v>23.7</v>
      </c>
      <c r="F38" s="27">
        <f t="shared" si="1"/>
        <v>212.7</v>
      </c>
      <c r="G38" s="27">
        <f t="shared" si="9"/>
        <v>212.7</v>
      </c>
      <c r="H38" s="28"/>
      <c r="I38" s="28">
        <f t="shared" si="10"/>
        <v>786990</v>
      </c>
      <c r="J38" s="28"/>
      <c r="K38" s="25">
        <f t="shared" si="4"/>
        <v>786990</v>
      </c>
      <c r="L38" s="29">
        <f t="shared" si="8"/>
        <v>472194</v>
      </c>
      <c r="M38" s="29">
        <f t="shared" si="6"/>
        <v>314796</v>
      </c>
      <c r="N38" s="39">
        <v>0.6</v>
      </c>
    </row>
    <row r="39" spans="1:15" x14ac:dyDescent="0.25">
      <c r="A39" s="17">
        <v>30</v>
      </c>
      <c r="B39" s="49" t="s">
        <v>57</v>
      </c>
      <c r="C39" s="18">
        <v>1</v>
      </c>
      <c r="D39" s="31">
        <v>311</v>
      </c>
      <c r="E39" s="26">
        <v>20.7</v>
      </c>
      <c r="F39" s="27">
        <f t="shared" si="1"/>
        <v>331.7</v>
      </c>
      <c r="G39" s="28"/>
      <c r="H39" s="28">
        <f>D39+E39</f>
        <v>331.7</v>
      </c>
      <c r="I39" s="28"/>
      <c r="J39" s="28">
        <f>H39*2200</f>
        <v>729740</v>
      </c>
      <c r="K39" s="25">
        <f t="shared" si="4"/>
        <v>729740</v>
      </c>
      <c r="L39" s="29">
        <f t="shared" si="8"/>
        <v>437844</v>
      </c>
      <c r="M39" s="29">
        <f t="shared" si="6"/>
        <v>291896</v>
      </c>
      <c r="N39" s="39">
        <v>0.6</v>
      </c>
    </row>
    <row r="40" spans="1:15" ht="17.25" customHeight="1" x14ac:dyDescent="0.25">
      <c r="A40" s="17">
        <v>31</v>
      </c>
      <c r="B40" s="49" t="s">
        <v>58</v>
      </c>
      <c r="C40" s="18">
        <v>0</v>
      </c>
      <c r="D40" s="31">
        <v>679</v>
      </c>
      <c r="E40" s="26">
        <v>17.099999999999998</v>
      </c>
      <c r="F40" s="27">
        <f t="shared" si="1"/>
        <v>696.1</v>
      </c>
      <c r="G40" s="27">
        <f t="shared" si="9"/>
        <v>696.1</v>
      </c>
      <c r="H40" s="28"/>
      <c r="I40" s="28">
        <f t="shared" si="10"/>
        <v>2575570</v>
      </c>
      <c r="J40" s="28"/>
      <c r="K40" s="25">
        <f t="shared" si="4"/>
        <v>2575570</v>
      </c>
      <c r="L40" s="29">
        <f t="shared" si="8"/>
        <v>1545342</v>
      </c>
      <c r="M40" s="29">
        <f t="shared" si="6"/>
        <v>1030228</v>
      </c>
      <c r="N40" s="39">
        <v>0.6</v>
      </c>
    </row>
    <row r="41" spans="1:15" x14ac:dyDescent="0.25">
      <c r="A41" s="17">
        <v>32</v>
      </c>
      <c r="B41" s="49" t="s">
        <v>59</v>
      </c>
      <c r="C41" s="18">
        <v>1</v>
      </c>
      <c r="D41" s="31">
        <v>2685</v>
      </c>
      <c r="E41" s="26">
        <v>137.1</v>
      </c>
      <c r="F41" s="27">
        <f t="shared" si="1"/>
        <v>2822.1</v>
      </c>
      <c r="G41" s="28"/>
      <c r="H41" s="28">
        <f>D41+E41</f>
        <v>2822.1</v>
      </c>
      <c r="I41" s="28"/>
      <c r="J41" s="28">
        <f>H41*2200</f>
        <v>6208620</v>
      </c>
      <c r="K41" s="25">
        <f t="shared" si="4"/>
        <v>6208620</v>
      </c>
      <c r="L41" s="29">
        <f t="shared" si="8"/>
        <v>2483448</v>
      </c>
      <c r="M41" s="29">
        <f t="shared" si="6"/>
        <v>3725172</v>
      </c>
      <c r="N41" s="39">
        <v>0.4</v>
      </c>
    </row>
    <row r="42" spans="1:15" x14ac:dyDescent="0.25">
      <c r="A42" s="17">
        <v>33</v>
      </c>
      <c r="B42" s="49" t="s">
        <v>60</v>
      </c>
      <c r="C42" s="18">
        <v>1</v>
      </c>
      <c r="D42" s="31">
        <v>22</v>
      </c>
      <c r="E42" s="26">
        <v>15</v>
      </c>
      <c r="F42" s="27">
        <f t="shared" si="1"/>
        <v>37</v>
      </c>
      <c r="G42" s="28"/>
      <c r="H42" s="28">
        <f>D42+E42</f>
        <v>37</v>
      </c>
      <c r="I42" s="28"/>
      <c r="J42" s="28">
        <f>H42*2200</f>
        <v>81400</v>
      </c>
      <c r="K42" s="25">
        <f t="shared" si="4"/>
        <v>81400</v>
      </c>
      <c r="L42" s="29">
        <f t="shared" si="8"/>
        <v>32560</v>
      </c>
      <c r="M42" s="29">
        <f t="shared" si="6"/>
        <v>48840</v>
      </c>
      <c r="N42" s="39">
        <v>0.4</v>
      </c>
    </row>
    <row r="43" spans="1:15" x14ac:dyDescent="0.25">
      <c r="A43" s="17">
        <v>34</v>
      </c>
      <c r="B43" s="49" t="s">
        <v>61</v>
      </c>
      <c r="C43" s="18"/>
      <c r="D43" s="31">
        <v>715</v>
      </c>
      <c r="E43" s="26">
        <v>20.399999999999999</v>
      </c>
      <c r="F43" s="27">
        <f t="shared" si="1"/>
        <v>735.4</v>
      </c>
      <c r="G43" s="27">
        <f t="shared" ref="G43:G46" si="12">D43+E43</f>
        <v>735.4</v>
      </c>
      <c r="H43" s="28"/>
      <c r="I43" s="28">
        <f t="shared" ref="I43:I46" si="13">G43*3700</f>
        <v>2720980</v>
      </c>
      <c r="J43" s="28"/>
      <c r="K43" s="25">
        <f t="shared" si="4"/>
        <v>2720980</v>
      </c>
      <c r="L43" s="29">
        <f t="shared" si="8"/>
        <v>1088392</v>
      </c>
      <c r="M43" s="29">
        <f t="shared" si="6"/>
        <v>1632588</v>
      </c>
      <c r="N43" s="39">
        <v>0.4</v>
      </c>
    </row>
    <row r="44" spans="1:15" x14ac:dyDescent="0.25">
      <c r="A44" s="17">
        <v>35</v>
      </c>
      <c r="B44" s="49" t="s">
        <v>62</v>
      </c>
      <c r="C44" s="18">
        <v>0</v>
      </c>
      <c r="D44" s="31">
        <v>1151</v>
      </c>
      <c r="E44" s="26">
        <v>6.3</v>
      </c>
      <c r="F44" s="27">
        <f t="shared" si="1"/>
        <v>1157.3</v>
      </c>
      <c r="G44" s="27">
        <f t="shared" si="12"/>
        <v>1157.3</v>
      </c>
      <c r="H44" s="28"/>
      <c r="I44" s="28">
        <f t="shared" si="13"/>
        <v>4282010</v>
      </c>
      <c r="J44" s="28"/>
      <c r="K44" s="25">
        <f t="shared" si="4"/>
        <v>4282010</v>
      </c>
      <c r="L44" s="29">
        <f t="shared" si="8"/>
        <v>2569206</v>
      </c>
      <c r="M44" s="29">
        <f t="shared" si="6"/>
        <v>1712804</v>
      </c>
      <c r="N44" s="39">
        <v>0.6</v>
      </c>
    </row>
    <row r="45" spans="1:15" x14ac:dyDescent="0.25">
      <c r="A45" s="17">
        <v>36</v>
      </c>
      <c r="B45" s="49" t="s">
        <v>63</v>
      </c>
      <c r="C45" s="18">
        <v>0</v>
      </c>
      <c r="D45" s="31">
        <v>1035</v>
      </c>
      <c r="E45" s="26">
        <v>24.9</v>
      </c>
      <c r="F45" s="27">
        <f t="shared" si="1"/>
        <v>1059.9000000000001</v>
      </c>
      <c r="G45" s="27">
        <f t="shared" si="12"/>
        <v>1059.9000000000001</v>
      </c>
      <c r="H45" s="28"/>
      <c r="I45" s="28">
        <f t="shared" si="13"/>
        <v>3921630.0000000005</v>
      </c>
      <c r="J45" s="28"/>
      <c r="K45" s="25">
        <f t="shared" si="4"/>
        <v>3921630.0000000005</v>
      </c>
      <c r="L45" s="29">
        <f t="shared" si="8"/>
        <v>2352978</v>
      </c>
      <c r="M45" s="29">
        <f t="shared" si="6"/>
        <v>1568652.0000000005</v>
      </c>
      <c r="N45" s="39">
        <v>0.6</v>
      </c>
    </row>
    <row r="46" spans="1:15" x14ac:dyDescent="0.25">
      <c r="A46" s="17">
        <v>37</v>
      </c>
      <c r="B46" s="49" t="s">
        <v>64</v>
      </c>
      <c r="C46" s="18">
        <v>0</v>
      </c>
      <c r="D46" s="31">
        <v>2007</v>
      </c>
      <c r="E46" s="26">
        <v>11.4</v>
      </c>
      <c r="F46" s="27">
        <f t="shared" si="1"/>
        <v>2018.4</v>
      </c>
      <c r="G46" s="27">
        <f t="shared" si="12"/>
        <v>2018.4</v>
      </c>
      <c r="H46" s="28"/>
      <c r="I46" s="28">
        <f t="shared" si="13"/>
        <v>7468080</v>
      </c>
      <c r="J46" s="28"/>
      <c r="K46" s="25">
        <f t="shared" si="4"/>
        <v>7468080</v>
      </c>
      <c r="L46" s="29">
        <f t="shared" si="8"/>
        <v>2987232</v>
      </c>
      <c r="M46" s="29">
        <f t="shared" si="6"/>
        <v>4480848</v>
      </c>
      <c r="N46" s="39">
        <v>0.4</v>
      </c>
    </row>
    <row r="47" spans="1:15" x14ac:dyDescent="0.25">
      <c r="A47" s="17">
        <v>38</v>
      </c>
      <c r="B47" s="49" t="s">
        <v>65</v>
      </c>
      <c r="C47" s="18">
        <v>1</v>
      </c>
      <c r="D47" s="31">
        <v>789</v>
      </c>
      <c r="E47" s="26">
        <v>6.3</v>
      </c>
      <c r="F47" s="27">
        <f t="shared" si="1"/>
        <v>795.3</v>
      </c>
      <c r="G47" s="28"/>
      <c r="H47" s="28">
        <f>D47+E47</f>
        <v>795.3</v>
      </c>
      <c r="I47" s="28"/>
      <c r="J47" s="28">
        <f>H47*2200</f>
        <v>1749660</v>
      </c>
      <c r="K47" s="25">
        <f t="shared" si="4"/>
        <v>1749660</v>
      </c>
      <c r="L47" s="29">
        <f t="shared" si="8"/>
        <v>1049796</v>
      </c>
      <c r="M47" s="29">
        <f t="shared" si="6"/>
        <v>699864</v>
      </c>
      <c r="N47" s="39">
        <v>0.6</v>
      </c>
    </row>
    <row r="48" spans="1:15" x14ac:dyDescent="0.25">
      <c r="A48" s="17">
        <v>39</v>
      </c>
      <c r="B48" s="49" t="s">
        <v>66</v>
      </c>
      <c r="C48" s="18">
        <v>1</v>
      </c>
      <c r="D48" s="31">
        <v>1170</v>
      </c>
      <c r="E48" s="26">
        <v>45.9</v>
      </c>
      <c r="F48" s="27">
        <f t="shared" si="1"/>
        <v>1215.9000000000001</v>
      </c>
      <c r="G48" s="28"/>
      <c r="H48" s="28">
        <f>D48+E48</f>
        <v>1215.9000000000001</v>
      </c>
      <c r="I48" s="28"/>
      <c r="J48" s="28">
        <f>H48*2200</f>
        <v>2674980</v>
      </c>
      <c r="K48" s="25">
        <f t="shared" si="4"/>
        <v>2674980</v>
      </c>
      <c r="L48" s="29">
        <f t="shared" si="8"/>
        <v>1604988</v>
      </c>
      <c r="M48" s="29">
        <f t="shared" si="6"/>
        <v>1069992</v>
      </c>
      <c r="N48" s="39">
        <v>0.6</v>
      </c>
    </row>
    <row r="49" spans="1:15" x14ac:dyDescent="0.25">
      <c r="A49" s="19" t="s">
        <v>12</v>
      </c>
      <c r="B49" s="16" t="s">
        <v>13</v>
      </c>
      <c r="C49" s="20"/>
      <c r="D49" s="30">
        <f>SUM(D50:D54)</f>
        <v>4160</v>
      </c>
      <c r="E49" s="30">
        <f t="shared" ref="E49:M49" si="14">SUM(E50:E54)</f>
        <v>169.5</v>
      </c>
      <c r="F49" s="30">
        <f t="shared" si="14"/>
        <v>4329.5</v>
      </c>
      <c r="G49" s="30">
        <f t="shared" si="14"/>
        <v>2304.1</v>
      </c>
      <c r="H49" s="30">
        <f t="shared" si="14"/>
        <v>2025.4</v>
      </c>
      <c r="I49" s="30">
        <f t="shared" si="14"/>
        <v>8525170</v>
      </c>
      <c r="J49" s="30">
        <f t="shared" si="14"/>
        <v>4455880</v>
      </c>
      <c r="K49" s="30">
        <f t="shared" si="14"/>
        <v>12981050</v>
      </c>
      <c r="L49" s="30">
        <f t="shared" si="14"/>
        <v>10384840</v>
      </c>
      <c r="M49" s="30">
        <f t="shared" si="14"/>
        <v>2596210</v>
      </c>
      <c r="N49" s="59">
        <f>L49+M49</f>
        <v>12981050</v>
      </c>
      <c r="O49" s="57">
        <f>I49+J49</f>
        <v>12981050</v>
      </c>
    </row>
    <row r="50" spans="1:15" x14ac:dyDescent="0.25">
      <c r="A50" s="17">
        <v>40</v>
      </c>
      <c r="B50" s="50" t="s">
        <v>67</v>
      </c>
      <c r="C50" s="18">
        <v>0</v>
      </c>
      <c r="D50" s="31">
        <v>121</v>
      </c>
      <c r="E50" s="26">
        <v>112.8</v>
      </c>
      <c r="F50" s="27">
        <f t="shared" si="1"/>
        <v>233.8</v>
      </c>
      <c r="G50" s="27">
        <f t="shared" ref="G50:G53" si="15">D50+E50</f>
        <v>233.8</v>
      </c>
      <c r="H50" s="28"/>
      <c r="I50" s="28">
        <f t="shared" ref="I50" si="16">G50*3700</f>
        <v>865060</v>
      </c>
      <c r="J50" s="28"/>
      <c r="K50" s="25">
        <f t="shared" si="4"/>
        <v>865060</v>
      </c>
      <c r="L50" s="29">
        <f t="shared" si="8"/>
        <v>692048</v>
      </c>
      <c r="M50" s="29">
        <f t="shared" si="6"/>
        <v>173012</v>
      </c>
      <c r="N50" s="39">
        <v>0.8</v>
      </c>
    </row>
    <row r="51" spans="1:15" x14ac:dyDescent="0.25">
      <c r="A51" s="17">
        <v>41</v>
      </c>
      <c r="B51" s="50" t="s">
        <v>68</v>
      </c>
      <c r="C51" s="18">
        <v>1</v>
      </c>
      <c r="D51" s="31">
        <v>995</v>
      </c>
      <c r="E51" s="26">
        <v>17.7</v>
      </c>
      <c r="F51" s="27">
        <f t="shared" si="1"/>
        <v>1012.7</v>
      </c>
      <c r="G51" s="28"/>
      <c r="H51" s="28">
        <f>D51+E51</f>
        <v>1012.7</v>
      </c>
      <c r="I51" s="28"/>
      <c r="J51" s="28">
        <f>H51*2200</f>
        <v>2227940</v>
      </c>
      <c r="K51" s="25">
        <f t="shared" si="4"/>
        <v>2227940</v>
      </c>
      <c r="L51" s="29">
        <f t="shared" si="8"/>
        <v>1782352</v>
      </c>
      <c r="M51" s="29">
        <f t="shared" si="6"/>
        <v>445588</v>
      </c>
      <c r="N51" s="39">
        <v>0.8</v>
      </c>
    </row>
    <row r="52" spans="1:15" x14ac:dyDescent="0.25">
      <c r="A52" s="17">
        <v>42</v>
      </c>
      <c r="B52" s="51" t="s">
        <v>69</v>
      </c>
      <c r="C52" s="18">
        <v>0</v>
      </c>
      <c r="D52" s="31">
        <v>1574</v>
      </c>
      <c r="E52" s="26">
        <v>24.3</v>
      </c>
      <c r="F52" s="27">
        <f t="shared" si="1"/>
        <v>1598.3</v>
      </c>
      <c r="G52" s="27">
        <f t="shared" si="15"/>
        <v>1598.3</v>
      </c>
      <c r="H52" s="28"/>
      <c r="I52" s="28">
        <f t="shared" ref="I52:I53" si="17">G52*3700</f>
        <v>5913710</v>
      </c>
      <c r="J52" s="28"/>
      <c r="K52" s="25">
        <f t="shared" si="4"/>
        <v>5913710</v>
      </c>
      <c r="L52" s="29">
        <f t="shared" si="8"/>
        <v>4730968</v>
      </c>
      <c r="M52" s="29">
        <f t="shared" si="6"/>
        <v>1182742</v>
      </c>
      <c r="N52" s="39">
        <v>0.8</v>
      </c>
    </row>
    <row r="53" spans="1:15" x14ac:dyDescent="0.25">
      <c r="A53" s="17">
        <v>43</v>
      </c>
      <c r="B53" s="49" t="s">
        <v>70</v>
      </c>
      <c r="C53" s="18">
        <v>0</v>
      </c>
      <c r="D53" s="31">
        <v>472</v>
      </c>
      <c r="E53" s="26">
        <v>0</v>
      </c>
      <c r="F53" s="27">
        <f t="shared" si="1"/>
        <v>472</v>
      </c>
      <c r="G53" s="27">
        <f t="shared" si="15"/>
        <v>472</v>
      </c>
      <c r="H53" s="28"/>
      <c r="I53" s="28">
        <f t="shared" si="17"/>
        <v>1746400</v>
      </c>
      <c r="J53" s="28"/>
      <c r="K53" s="25">
        <f t="shared" si="4"/>
        <v>1746400</v>
      </c>
      <c r="L53" s="29">
        <f t="shared" si="8"/>
        <v>1397120</v>
      </c>
      <c r="M53" s="29">
        <f t="shared" si="6"/>
        <v>349280</v>
      </c>
      <c r="N53" s="39">
        <v>0.8</v>
      </c>
    </row>
    <row r="54" spans="1:15" x14ac:dyDescent="0.25">
      <c r="A54" s="17">
        <v>44</v>
      </c>
      <c r="B54" s="52" t="s">
        <v>71</v>
      </c>
      <c r="C54" s="18">
        <v>1</v>
      </c>
      <c r="D54" s="31">
        <v>998</v>
      </c>
      <c r="E54" s="26">
        <v>14.7</v>
      </c>
      <c r="F54" s="27">
        <f t="shared" si="1"/>
        <v>1012.7</v>
      </c>
      <c r="G54" s="28"/>
      <c r="H54" s="28">
        <f>D54+E54</f>
        <v>1012.7</v>
      </c>
      <c r="I54" s="28"/>
      <c r="J54" s="28">
        <f>H54*2200</f>
        <v>2227940</v>
      </c>
      <c r="K54" s="25">
        <f t="shared" si="4"/>
        <v>2227940</v>
      </c>
      <c r="L54" s="29">
        <f t="shared" si="8"/>
        <v>1782352</v>
      </c>
      <c r="M54" s="29">
        <f t="shared" si="6"/>
        <v>445588</v>
      </c>
      <c r="N54" s="39">
        <v>0.8</v>
      </c>
    </row>
    <row r="55" spans="1:15" ht="24.75" customHeight="1" x14ac:dyDescent="0.25">
      <c r="A55" s="19" t="s">
        <v>14</v>
      </c>
      <c r="B55" s="53" t="s">
        <v>15</v>
      </c>
      <c r="C55" s="20"/>
      <c r="D55" s="30">
        <f>SUM(D56:D61)</f>
        <v>22607</v>
      </c>
      <c r="E55" s="30">
        <f t="shared" ref="E55:M55" si="18">SUM(E56:E61)</f>
        <v>1496.3999999999999</v>
      </c>
      <c r="F55" s="30">
        <f t="shared" si="18"/>
        <v>24103.4</v>
      </c>
      <c r="G55" s="30">
        <f t="shared" si="18"/>
        <v>21695</v>
      </c>
      <c r="H55" s="30">
        <f t="shared" si="18"/>
        <v>2408.4</v>
      </c>
      <c r="I55" s="30">
        <f t="shared" si="18"/>
        <v>80271500</v>
      </c>
      <c r="J55" s="30">
        <f t="shared" si="18"/>
        <v>5298480</v>
      </c>
      <c r="K55" s="30">
        <f t="shared" si="18"/>
        <v>85569980</v>
      </c>
      <c r="L55" s="30">
        <f t="shared" si="18"/>
        <v>26730468</v>
      </c>
      <c r="M55" s="30">
        <f t="shared" si="18"/>
        <v>58839512</v>
      </c>
      <c r="N55" s="59">
        <f>L55+M55</f>
        <v>85569980</v>
      </c>
      <c r="O55" s="57">
        <f>I55+J55</f>
        <v>85569980</v>
      </c>
    </row>
    <row r="56" spans="1:15" x14ac:dyDescent="0.25">
      <c r="A56" s="17">
        <v>45</v>
      </c>
      <c r="B56" s="49" t="s">
        <v>72</v>
      </c>
      <c r="C56" s="18">
        <v>0</v>
      </c>
      <c r="D56" s="31">
        <v>637</v>
      </c>
      <c r="E56" s="26">
        <v>1085.3999999999999</v>
      </c>
      <c r="F56" s="27">
        <f t="shared" si="1"/>
        <v>1722.3999999999999</v>
      </c>
      <c r="G56" s="27">
        <f t="shared" ref="G56" si="19">D56+E56</f>
        <v>1722.3999999999999</v>
      </c>
      <c r="H56" s="28"/>
      <c r="I56" s="28">
        <f t="shared" ref="I56" si="20">G56*3700</f>
        <v>6372879.9999999991</v>
      </c>
      <c r="J56" s="28"/>
      <c r="K56" s="25">
        <f t="shared" si="4"/>
        <v>6372879.9999999991</v>
      </c>
      <c r="L56" s="29">
        <f t="shared" si="8"/>
        <v>0</v>
      </c>
      <c r="M56" s="29">
        <f t="shared" si="6"/>
        <v>6372879.9999999991</v>
      </c>
      <c r="N56" s="39">
        <v>0</v>
      </c>
    </row>
    <row r="57" spans="1:15" x14ac:dyDescent="0.25">
      <c r="A57" s="17">
        <v>46</v>
      </c>
      <c r="B57" s="49" t="s">
        <v>73</v>
      </c>
      <c r="C57" s="18">
        <v>1</v>
      </c>
      <c r="D57" s="31">
        <v>605</v>
      </c>
      <c r="E57" s="26">
        <v>207</v>
      </c>
      <c r="F57" s="27">
        <f t="shared" si="1"/>
        <v>812</v>
      </c>
      <c r="G57" s="28"/>
      <c r="H57" s="28">
        <f>D57+E57</f>
        <v>812</v>
      </c>
      <c r="I57" s="28"/>
      <c r="J57" s="28">
        <f>H57*2200</f>
        <v>1786400</v>
      </c>
      <c r="K57" s="25">
        <f t="shared" si="4"/>
        <v>1786400</v>
      </c>
      <c r="L57" s="29">
        <f t="shared" si="8"/>
        <v>714560</v>
      </c>
      <c r="M57" s="29">
        <f t="shared" si="6"/>
        <v>1071840</v>
      </c>
      <c r="N57" s="39">
        <v>0.4</v>
      </c>
    </row>
    <row r="58" spans="1:15" x14ac:dyDescent="0.25">
      <c r="A58" s="17">
        <v>47</v>
      </c>
      <c r="B58" s="49" t="s">
        <v>74</v>
      </c>
      <c r="C58" s="18">
        <v>0</v>
      </c>
      <c r="D58" s="31">
        <v>4911</v>
      </c>
      <c r="E58" s="26">
        <v>117.6</v>
      </c>
      <c r="F58" s="27">
        <f t="shared" si="1"/>
        <v>5028.6000000000004</v>
      </c>
      <c r="G58" s="27">
        <f t="shared" ref="G58:G59" si="21">D58+E58</f>
        <v>5028.6000000000004</v>
      </c>
      <c r="H58" s="28"/>
      <c r="I58" s="28">
        <f t="shared" ref="I58:I59" si="22">G58*3700</f>
        <v>18605820</v>
      </c>
      <c r="J58" s="28"/>
      <c r="K58" s="25">
        <f t="shared" si="4"/>
        <v>18605820</v>
      </c>
      <c r="L58" s="29">
        <f t="shared" si="8"/>
        <v>0</v>
      </c>
      <c r="M58" s="29">
        <f t="shared" si="6"/>
        <v>18605820</v>
      </c>
      <c r="N58" s="39">
        <v>0</v>
      </c>
    </row>
    <row r="59" spans="1:15" x14ac:dyDescent="0.25">
      <c r="A59" s="17">
        <v>48</v>
      </c>
      <c r="B59" s="49" t="s">
        <v>75</v>
      </c>
      <c r="C59" s="18">
        <v>0</v>
      </c>
      <c r="D59" s="31">
        <v>2421</v>
      </c>
      <c r="E59" s="26">
        <v>0</v>
      </c>
      <c r="F59" s="27">
        <f t="shared" si="1"/>
        <v>2421</v>
      </c>
      <c r="G59" s="27">
        <f t="shared" si="21"/>
        <v>2421</v>
      </c>
      <c r="H59" s="28"/>
      <c r="I59" s="28">
        <f t="shared" si="22"/>
        <v>8957700</v>
      </c>
      <c r="J59" s="28"/>
      <c r="K59" s="25">
        <f t="shared" si="4"/>
        <v>8957700</v>
      </c>
      <c r="L59" s="29">
        <f t="shared" si="8"/>
        <v>5374620</v>
      </c>
      <c r="M59" s="29">
        <f t="shared" si="6"/>
        <v>3583080</v>
      </c>
      <c r="N59" s="39">
        <v>0.6</v>
      </c>
    </row>
    <row r="60" spans="1:15" x14ac:dyDescent="0.25">
      <c r="A60" s="17">
        <v>49</v>
      </c>
      <c r="B60" s="49" t="s">
        <v>76</v>
      </c>
      <c r="C60" s="18">
        <v>1</v>
      </c>
      <c r="D60" s="31">
        <v>1582</v>
      </c>
      <c r="E60" s="26">
        <v>14.399999999999999</v>
      </c>
      <c r="F60" s="27">
        <f t="shared" si="1"/>
        <v>1596.4</v>
      </c>
      <c r="G60" s="28"/>
      <c r="H60" s="28">
        <f>D60+E60</f>
        <v>1596.4</v>
      </c>
      <c r="I60" s="28"/>
      <c r="J60" s="28">
        <f>H60*2200</f>
        <v>3512080</v>
      </c>
      <c r="K60" s="25">
        <f t="shared" si="4"/>
        <v>3512080</v>
      </c>
      <c r="L60" s="29">
        <f t="shared" si="8"/>
        <v>2107248</v>
      </c>
      <c r="M60" s="29">
        <f t="shared" si="6"/>
        <v>1404832</v>
      </c>
      <c r="N60" s="39">
        <v>0.6</v>
      </c>
    </row>
    <row r="61" spans="1:15" ht="21" customHeight="1" x14ac:dyDescent="0.25">
      <c r="A61" s="17">
        <v>50</v>
      </c>
      <c r="B61" s="49" t="s">
        <v>77</v>
      </c>
      <c r="C61" s="18">
        <v>0</v>
      </c>
      <c r="D61" s="31">
        <v>12451</v>
      </c>
      <c r="E61" s="26">
        <v>72</v>
      </c>
      <c r="F61" s="27">
        <f t="shared" si="1"/>
        <v>12523</v>
      </c>
      <c r="G61" s="27">
        <f t="shared" ref="G61" si="23">D61+E61</f>
        <v>12523</v>
      </c>
      <c r="H61" s="28"/>
      <c r="I61" s="28">
        <f t="shared" ref="I61" si="24">G61*3700</f>
        <v>46335100</v>
      </c>
      <c r="J61" s="28"/>
      <c r="K61" s="25">
        <f t="shared" si="4"/>
        <v>46335100</v>
      </c>
      <c r="L61" s="29">
        <f t="shared" si="8"/>
        <v>18534040</v>
      </c>
      <c r="M61" s="29">
        <f t="shared" si="6"/>
        <v>27801060</v>
      </c>
      <c r="N61" s="39">
        <v>0.4</v>
      </c>
    </row>
    <row r="62" spans="1:15" x14ac:dyDescent="0.25">
      <c r="A62" s="19" t="s">
        <v>16</v>
      </c>
      <c r="B62" s="53" t="s">
        <v>78</v>
      </c>
      <c r="C62" s="20"/>
      <c r="D62" s="30">
        <f>SUM(D63:D75)</f>
        <v>7419</v>
      </c>
      <c r="E62" s="30">
        <f t="shared" ref="E62:M62" si="25">SUM(E63:E75)</f>
        <v>201.29999999999998</v>
      </c>
      <c r="F62" s="30">
        <f t="shared" si="25"/>
        <v>7620.3</v>
      </c>
      <c r="G62" s="30">
        <f t="shared" si="25"/>
        <v>6189.4999999999991</v>
      </c>
      <c r="H62" s="30">
        <f t="shared" si="25"/>
        <v>1430.8000000000002</v>
      </c>
      <c r="I62" s="30">
        <f t="shared" si="25"/>
        <v>22901150</v>
      </c>
      <c r="J62" s="30">
        <f t="shared" si="25"/>
        <v>3147760</v>
      </c>
      <c r="K62" s="30">
        <f t="shared" si="25"/>
        <v>26048910</v>
      </c>
      <c r="L62" s="30">
        <f t="shared" si="25"/>
        <v>15289316</v>
      </c>
      <c r="M62" s="30">
        <f t="shared" si="25"/>
        <v>10759594</v>
      </c>
      <c r="N62" s="59">
        <f>L62+M62</f>
        <v>26048910</v>
      </c>
      <c r="O62" s="57">
        <f>I62+J62</f>
        <v>26048910</v>
      </c>
    </row>
    <row r="63" spans="1:15" x14ac:dyDescent="0.25">
      <c r="A63" s="17">
        <v>51</v>
      </c>
      <c r="B63" s="49" t="s">
        <v>79</v>
      </c>
      <c r="C63" s="18">
        <v>0</v>
      </c>
      <c r="D63" s="31">
        <v>766</v>
      </c>
      <c r="E63" s="26">
        <v>14.1</v>
      </c>
      <c r="F63" s="27">
        <f t="shared" si="1"/>
        <v>780.1</v>
      </c>
      <c r="G63" s="27">
        <f t="shared" ref="G63:G64" si="26">D63+E63</f>
        <v>780.1</v>
      </c>
      <c r="H63" s="28"/>
      <c r="I63" s="28">
        <f t="shared" ref="I63:I64" si="27">G63*3700</f>
        <v>2886370</v>
      </c>
      <c r="J63" s="28"/>
      <c r="K63" s="25">
        <f t="shared" si="4"/>
        <v>2886370</v>
      </c>
      <c r="L63" s="29">
        <f t="shared" si="8"/>
        <v>1731822</v>
      </c>
      <c r="M63" s="29">
        <f t="shared" si="6"/>
        <v>1154548</v>
      </c>
      <c r="N63" s="39">
        <v>0.6</v>
      </c>
    </row>
    <row r="64" spans="1:15" x14ac:dyDescent="0.25">
      <c r="A64" s="17">
        <v>52</v>
      </c>
      <c r="B64" s="49" t="s">
        <v>80</v>
      </c>
      <c r="C64" s="18">
        <v>0</v>
      </c>
      <c r="D64" s="31">
        <v>577</v>
      </c>
      <c r="E64" s="26">
        <v>2.6999999999999997</v>
      </c>
      <c r="F64" s="27">
        <f t="shared" si="1"/>
        <v>579.70000000000005</v>
      </c>
      <c r="G64" s="27">
        <f t="shared" si="26"/>
        <v>579.70000000000005</v>
      </c>
      <c r="H64" s="28"/>
      <c r="I64" s="28">
        <f t="shared" si="27"/>
        <v>2144890</v>
      </c>
      <c r="J64" s="28"/>
      <c r="K64" s="25">
        <f t="shared" si="4"/>
        <v>2144890</v>
      </c>
      <c r="L64" s="29">
        <f t="shared" si="8"/>
        <v>1286934</v>
      </c>
      <c r="M64" s="29">
        <f t="shared" si="6"/>
        <v>857956</v>
      </c>
      <c r="N64" s="39">
        <v>0.6</v>
      </c>
    </row>
    <row r="65" spans="1:15" x14ac:dyDescent="0.25">
      <c r="A65" s="17">
        <v>53</v>
      </c>
      <c r="B65" s="49" t="s">
        <v>81</v>
      </c>
      <c r="C65" s="18">
        <v>1</v>
      </c>
      <c r="D65" s="31">
        <v>304</v>
      </c>
      <c r="E65" s="26">
        <v>6.6</v>
      </c>
      <c r="F65" s="27">
        <f t="shared" si="1"/>
        <v>310.60000000000002</v>
      </c>
      <c r="G65" s="28"/>
      <c r="H65" s="28">
        <f>D65+E65</f>
        <v>310.60000000000002</v>
      </c>
      <c r="I65" s="28"/>
      <c r="J65" s="28">
        <f>H65*2200</f>
        <v>683320</v>
      </c>
      <c r="K65" s="25">
        <f t="shared" si="4"/>
        <v>683320</v>
      </c>
      <c r="L65" s="29">
        <f t="shared" si="8"/>
        <v>409992</v>
      </c>
      <c r="M65" s="29">
        <f t="shared" si="6"/>
        <v>273328</v>
      </c>
      <c r="N65" s="39">
        <v>0.6</v>
      </c>
    </row>
    <row r="66" spans="1:15" x14ac:dyDescent="0.25">
      <c r="A66" s="17">
        <v>54</v>
      </c>
      <c r="B66" s="49" t="s">
        <v>82</v>
      </c>
      <c r="C66" s="18">
        <v>1</v>
      </c>
      <c r="D66" s="31">
        <v>170</v>
      </c>
      <c r="E66" s="26">
        <v>34.799999999999997</v>
      </c>
      <c r="F66" s="27">
        <f t="shared" si="1"/>
        <v>204.8</v>
      </c>
      <c r="G66" s="28"/>
      <c r="H66" s="28">
        <f>D66+E66</f>
        <v>204.8</v>
      </c>
      <c r="I66" s="28"/>
      <c r="J66" s="28">
        <f>H66*2200</f>
        <v>450560</v>
      </c>
      <c r="K66" s="25">
        <f t="shared" si="4"/>
        <v>450560</v>
      </c>
      <c r="L66" s="29">
        <f t="shared" si="8"/>
        <v>270336</v>
      </c>
      <c r="M66" s="29">
        <f t="shared" si="6"/>
        <v>180224</v>
      </c>
      <c r="N66" s="39">
        <v>0.6</v>
      </c>
    </row>
    <row r="67" spans="1:15" x14ac:dyDescent="0.25">
      <c r="A67" s="17">
        <v>55</v>
      </c>
      <c r="B67" s="49" t="s">
        <v>83</v>
      </c>
      <c r="C67" s="18">
        <v>0</v>
      </c>
      <c r="D67" s="31">
        <v>187</v>
      </c>
      <c r="E67" s="26">
        <v>0</v>
      </c>
      <c r="F67" s="27">
        <f t="shared" si="1"/>
        <v>187</v>
      </c>
      <c r="G67" s="27">
        <f t="shared" ref="G67:G69" si="28">D67+E67</f>
        <v>187</v>
      </c>
      <c r="H67" s="28"/>
      <c r="I67" s="28">
        <f t="shared" ref="I67:I69" si="29">G67*3700</f>
        <v>691900</v>
      </c>
      <c r="J67" s="28"/>
      <c r="K67" s="25">
        <f t="shared" si="4"/>
        <v>691900</v>
      </c>
      <c r="L67" s="29">
        <f t="shared" si="8"/>
        <v>415140</v>
      </c>
      <c r="M67" s="29">
        <f t="shared" si="6"/>
        <v>276760</v>
      </c>
      <c r="N67" s="39">
        <v>0.6</v>
      </c>
    </row>
    <row r="68" spans="1:15" x14ac:dyDescent="0.25">
      <c r="A68" s="17">
        <v>56</v>
      </c>
      <c r="B68" s="49" t="s">
        <v>84</v>
      </c>
      <c r="C68" s="18">
        <v>0</v>
      </c>
      <c r="D68" s="31">
        <v>425</v>
      </c>
      <c r="E68" s="26">
        <v>34.5</v>
      </c>
      <c r="F68" s="27">
        <f t="shared" si="1"/>
        <v>459.5</v>
      </c>
      <c r="G68" s="27">
        <f t="shared" si="28"/>
        <v>459.5</v>
      </c>
      <c r="H68" s="28"/>
      <c r="I68" s="28">
        <f t="shared" si="29"/>
        <v>1700150</v>
      </c>
      <c r="J68" s="28"/>
      <c r="K68" s="25">
        <f t="shared" si="4"/>
        <v>1700150</v>
      </c>
      <c r="L68" s="29">
        <f t="shared" si="8"/>
        <v>680060</v>
      </c>
      <c r="M68" s="29">
        <f t="shared" si="6"/>
        <v>1020090</v>
      </c>
      <c r="N68" s="39">
        <v>0.4</v>
      </c>
    </row>
    <row r="69" spans="1:15" x14ac:dyDescent="0.25">
      <c r="A69" s="17">
        <v>57</v>
      </c>
      <c r="B69" s="49" t="s">
        <v>85</v>
      </c>
      <c r="C69" s="18">
        <v>0</v>
      </c>
      <c r="D69" s="31">
        <v>531</v>
      </c>
      <c r="E69" s="26">
        <v>0</v>
      </c>
      <c r="F69" s="27">
        <f t="shared" si="1"/>
        <v>531</v>
      </c>
      <c r="G69" s="27">
        <f t="shared" si="28"/>
        <v>531</v>
      </c>
      <c r="H69" s="28"/>
      <c r="I69" s="28">
        <f t="shared" si="29"/>
        <v>1964700</v>
      </c>
      <c r="J69" s="28"/>
      <c r="K69" s="25">
        <f t="shared" si="4"/>
        <v>1964700</v>
      </c>
      <c r="L69" s="29">
        <f t="shared" si="8"/>
        <v>1178820</v>
      </c>
      <c r="M69" s="29">
        <f t="shared" si="6"/>
        <v>785880</v>
      </c>
      <c r="N69" s="39">
        <v>0.6</v>
      </c>
    </row>
    <row r="70" spans="1:15" x14ac:dyDescent="0.25">
      <c r="A70" s="17">
        <v>58</v>
      </c>
      <c r="B70" s="49" t="s">
        <v>86</v>
      </c>
      <c r="C70" s="18">
        <v>1</v>
      </c>
      <c r="D70" s="31">
        <v>630</v>
      </c>
      <c r="E70" s="26">
        <v>18.899999999999999</v>
      </c>
      <c r="F70" s="27">
        <f t="shared" si="1"/>
        <v>648.9</v>
      </c>
      <c r="G70" s="28"/>
      <c r="H70" s="28">
        <f>D70+E70</f>
        <v>648.9</v>
      </c>
      <c r="I70" s="28"/>
      <c r="J70" s="28">
        <f>H70*2200</f>
        <v>1427580</v>
      </c>
      <c r="K70" s="25">
        <f t="shared" si="4"/>
        <v>1427580</v>
      </c>
      <c r="L70" s="29">
        <f t="shared" si="8"/>
        <v>856548</v>
      </c>
      <c r="M70" s="29">
        <f t="shared" si="6"/>
        <v>571032</v>
      </c>
      <c r="N70" s="39">
        <v>0.6</v>
      </c>
    </row>
    <row r="71" spans="1:15" x14ac:dyDescent="0.25">
      <c r="A71" s="17">
        <v>59</v>
      </c>
      <c r="B71" s="49" t="s">
        <v>87</v>
      </c>
      <c r="C71" s="18">
        <v>0</v>
      </c>
      <c r="D71" s="31">
        <v>462</v>
      </c>
      <c r="E71" s="26">
        <v>7.1999999999999993</v>
      </c>
      <c r="F71" s="27">
        <f t="shared" si="1"/>
        <v>469.2</v>
      </c>
      <c r="G71" s="27">
        <f t="shared" ref="G71:G74" si="30">D71+E71</f>
        <v>469.2</v>
      </c>
      <c r="H71" s="28"/>
      <c r="I71" s="28">
        <f t="shared" ref="I71:I74" si="31">G71*3700</f>
        <v>1736040</v>
      </c>
      <c r="J71" s="28"/>
      <c r="K71" s="25">
        <f t="shared" si="4"/>
        <v>1736040</v>
      </c>
      <c r="L71" s="29">
        <f t="shared" si="8"/>
        <v>1041624</v>
      </c>
      <c r="M71" s="29">
        <f t="shared" si="6"/>
        <v>694416</v>
      </c>
      <c r="N71" s="39">
        <v>0.6</v>
      </c>
    </row>
    <row r="72" spans="1:15" x14ac:dyDescent="0.25">
      <c r="A72" s="17">
        <v>60</v>
      </c>
      <c r="B72" s="49" t="s">
        <v>88</v>
      </c>
      <c r="C72" s="18">
        <v>0</v>
      </c>
      <c r="D72" s="31">
        <v>2824</v>
      </c>
      <c r="E72" s="26">
        <v>26.4</v>
      </c>
      <c r="F72" s="27">
        <f t="shared" ref="F72:F77" si="32">D72+E72</f>
        <v>2850.4</v>
      </c>
      <c r="G72" s="27">
        <f t="shared" si="30"/>
        <v>2850.4</v>
      </c>
      <c r="H72" s="28"/>
      <c r="I72" s="28">
        <f t="shared" si="31"/>
        <v>10546480</v>
      </c>
      <c r="J72" s="28"/>
      <c r="K72" s="25">
        <f t="shared" si="4"/>
        <v>10546480</v>
      </c>
      <c r="L72" s="29">
        <f t="shared" si="8"/>
        <v>6327888</v>
      </c>
      <c r="M72" s="29">
        <f t="shared" si="6"/>
        <v>4218592</v>
      </c>
      <c r="N72" s="39">
        <v>0.6</v>
      </c>
    </row>
    <row r="73" spans="1:15" x14ac:dyDescent="0.25">
      <c r="A73" s="17">
        <v>61</v>
      </c>
      <c r="B73" s="49" t="s">
        <v>89</v>
      </c>
      <c r="C73" s="18">
        <v>0</v>
      </c>
      <c r="D73" s="31">
        <v>224</v>
      </c>
      <c r="E73" s="26">
        <v>30.9</v>
      </c>
      <c r="F73" s="27">
        <f t="shared" si="32"/>
        <v>254.9</v>
      </c>
      <c r="G73" s="27">
        <f t="shared" si="30"/>
        <v>254.9</v>
      </c>
      <c r="H73" s="28"/>
      <c r="I73" s="28">
        <f t="shared" si="31"/>
        <v>943130</v>
      </c>
      <c r="J73" s="28"/>
      <c r="K73" s="25">
        <f t="shared" ref="K73:K77" si="33">I73+J73</f>
        <v>943130</v>
      </c>
      <c r="L73" s="29">
        <f t="shared" ref="L73:L75" si="34">K73*N73</f>
        <v>565878</v>
      </c>
      <c r="M73" s="29">
        <f t="shared" ref="M73:M74" si="35">K73-L73</f>
        <v>377252</v>
      </c>
      <c r="N73" s="39">
        <v>0.6</v>
      </c>
    </row>
    <row r="74" spans="1:15" ht="17.25" customHeight="1" x14ac:dyDescent="0.25">
      <c r="A74" s="17">
        <v>62</v>
      </c>
      <c r="B74" s="49" t="s">
        <v>90</v>
      </c>
      <c r="C74" s="18">
        <v>0</v>
      </c>
      <c r="D74" s="31">
        <v>66</v>
      </c>
      <c r="E74" s="26">
        <v>11.7</v>
      </c>
      <c r="F74" s="27">
        <f t="shared" si="32"/>
        <v>77.7</v>
      </c>
      <c r="G74" s="27">
        <f t="shared" si="30"/>
        <v>77.7</v>
      </c>
      <c r="H74" s="28"/>
      <c r="I74" s="28">
        <f t="shared" si="31"/>
        <v>287490</v>
      </c>
      <c r="J74" s="28"/>
      <c r="K74" s="25">
        <f t="shared" si="33"/>
        <v>287490</v>
      </c>
      <c r="L74" s="29">
        <f t="shared" si="34"/>
        <v>172494</v>
      </c>
      <c r="M74" s="29">
        <f t="shared" si="35"/>
        <v>114996</v>
      </c>
      <c r="N74" s="39">
        <v>0.6</v>
      </c>
    </row>
    <row r="75" spans="1:15" ht="19.5" customHeight="1" x14ac:dyDescent="0.25">
      <c r="A75" s="17">
        <v>63</v>
      </c>
      <c r="B75" s="49" t="s">
        <v>91</v>
      </c>
      <c r="C75" s="18">
        <v>1</v>
      </c>
      <c r="D75" s="31">
        <v>253</v>
      </c>
      <c r="E75" s="26">
        <v>13.5</v>
      </c>
      <c r="F75" s="27">
        <f t="shared" si="32"/>
        <v>266.5</v>
      </c>
      <c r="G75" s="28"/>
      <c r="H75" s="28">
        <f>D75+E75</f>
        <v>266.5</v>
      </c>
      <c r="I75" s="28"/>
      <c r="J75" s="28">
        <f>H75*2200</f>
        <v>586300</v>
      </c>
      <c r="K75" s="25">
        <f t="shared" si="33"/>
        <v>586300</v>
      </c>
      <c r="L75" s="29">
        <f t="shared" si="34"/>
        <v>351780</v>
      </c>
      <c r="M75" s="29">
        <f>K75-L75</f>
        <v>234520</v>
      </c>
      <c r="N75" s="39">
        <v>0.6</v>
      </c>
    </row>
    <row r="76" spans="1:15" s="62" customFormat="1" ht="21" customHeight="1" x14ac:dyDescent="0.25">
      <c r="A76" s="19" t="s">
        <v>100</v>
      </c>
      <c r="B76" s="16" t="s">
        <v>27</v>
      </c>
      <c r="C76" s="20">
        <v>0</v>
      </c>
      <c r="D76" s="22">
        <v>236</v>
      </c>
      <c r="E76" s="60"/>
      <c r="F76" s="23">
        <f t="shared" si="32"/>
        <v>236</v>
      </c>
      <c r="G76" s="27">
        <f t="shared" ref="G76:G77" si="36">D76+E76</f>
        <v>236</v>
      </c>
      <c r="H76" s="24"/>
      <c r="I76" s="28">
        <f t="shared" ref="I76:I77" si="37">G76*3700</f>
        <v>873200</v>
      </c>
      <c r="J76" s="24"/>
      <c r="K76" s="21">
        <f t="shared" si="33"/>
        <v>873200</v>
      </c>
      <c r="L76" s="21">
        <f>I76+J76</f>
        <v>873200</v>
      </c>
      <c r="M76" s="61">
        <v>0</v>
      </c>
    </row>
    <row r="77" spans="1:15" s="62" customFormat="1" ht="29.25" customHeight="1" x14ac:dyDescent="0.25">
      <c r="A77" s="19" t="s">
        <v>101</v>
      </c>
      <c r="B77" s="16" t="s">
        <v>92</v>
      </c>
      <c r="C77" s="20">
        <v>0</v>
      </c>
      <c r="D77" s="22"/>
      <c r="E77" s="22">
        <v>33</v>
      </c>
      <c r="F77" s="23">
        <f t="shared" si="32"/>
        <v>33</v>
      </c>
      <c r="G77" s="27">
        <f t="shared" si="36"/>
        <v>33</v>
      </c>
      <c r="H77" s="24"/>
      <c r="I77" s="28">
        <f t="shared" si="37"/>
        <v>122100</v>
      </c>
      <c r="J77" s="24"/>
      <c r="K77" s="21">
        <f t="shared" si="33"/>
        <v>122100</v>
      </c>
      <c r="L77" s="21">
        <f>I77+J77</f>
        <v>122100</v>
      </c>
      <c r="M77" s="61">
        <v>0</v>
      </c>
    </row>
    <row r="78" spans="1:15" ht="27.75" customHeight="1" x14ac:dyDescent="0.25">
      <c r="A78" s="69"/>
      <c r="B78" s="70" t="s">
        <v>94</v>
      </c>
      <c r="C78" s="71"/>
      <c r="D78" s="72">
        <f>D7+D22+D34+D49+D55+D62+D76+D77</f>
        <v>69455</v>
      </c>
      <c r="E78" s="72">
        <f t="shared" ref="E78:M78" si="38">E7+E22+E34+E49+E55+E62</f>
        <v>4613.9999999999991</v>
      </c>
      <c r="F78" s="72">
        <f t="shared" si="38"/>
        <v>73833</v>
      </c>
      <c r="G78" s="72">
        <f t="shared" si="38"/>
        <v>44297.399999999994</v>
      </c>
      <c r="H78" s="72">
        <f t="shared" si="38"/>
        <v>29535.600000000002</v>
      </c>
      <c r="I78" s="72">
        <f t="shared" si="38"/>
        <v>163900380</v>
      </c>
      <c r="J78" s="72">
        <f t="shared" si="38"/>
        <v>64978320</v>
      </c>
      <c r="K78" s="72">
        <f t="shared" si="38"/>
        <v>228878700</v>
      </c>
      <c r="L78" s="72">
        <f t="shared" si="38"/>
        <v>86653624</v>
      </c>
      <c r="M78" s="72">
        <f t="shared" si="38"/>
        <v>142225076</v>
      </c>
      <c r="N78" s="57"/>
      <c r="O78" s="57"/>
    </row>
    <row r="79" spans="1:15" ht="27.75" customHeight="1" x14ac:dyDescent="0.25">
      <c r="A79" s="68"/>
      <c r="B79" s="64" t="s">
        <v>103</v>
      </c>
      <c r="C79" s="63"/>
      <c r="D79" s="65">
        <f>D78+D76+D77</f>
        <v>69691</v>
      </c>
      <c r="E79" s="65">
        <f t="shared" ref="E79:M79" si="39">E78+E76+E77</f>
        <v>4646.9999999999991</v>
      </c>
      <c r="F79" s="65">
        <f t="shared" si="39"/>
        <v>74102</v>
      </c>
      <c r="G79" s="65">
        <f t="shared" si="39"/>
        <v>44566.399999999994</v>
      </c>
      <c r="H79" s="65">
        <f t="shared" si="39"/>
        <v>29535.600000000002</v>
      </c>
      <c r="I79" s="65">
        <f t="shared" si="39"/>
        <v>164895680</v>
      </c>
      <c r="J79" s="65">
        <f t="shared" si="39"/>
        <v>64978320</v>
      </c>
      <c r="K79" s="65">
        <f t="shared" si="39"/>
        <v>229874000</v>
      </c>
      <c r="L79" s="65">
        <f t="shared" si="39"/>
        <v>87648924</v>
      </c>
      <c r="M79" s="65">
        <f t="shared" si="39"/>
        <v>142225076</v>
      </c>
    </row>
  </sheetData>
  <mergeCells count="13">
    <mergeCell ref="A1:E1"/>
    <mergeCell ref="A2:M2"/>
    <mergeCell ref="A3:M3"/>
    <mergeCell ref="L4:M4"/>
    <mergeCell ref="A5:A6"/>
    <mergeCell ref="B5:B6"/>
    <mergeCell ref="C5:C6"/>
    <mergeCell ref="D5:F5"/>
    <mergeCell ref="H5:H6"/>
    <mergeCell ref="K5:M5"/>
    <mergeCell ref="G5:G6"/>
    <mergeCell ref="I5:I6"/>
    <mergeCell ref="J5:J6"/>
  </mergeCells>
  <pageMargins left="0.7" right="0.7" top="0.32" bottom="0.35" header="0.3" footer="0.3"/>
  <pageSetup paperSize="9" scale="9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DBD3E7D026C414F9AA57AF3E504F452" ma:contentTypeVersion="14" ma:contentTypeDescription="Create a new document." ma:contentTypeScope="" ma:versionID="6b6008cbe0f1cf2eb43293603be2f81b">
  <xsd:schema xmlns:xsd="http://www.w3.org/2001/XMLSchema" xmlns:xs="http://www.w3.org/2001/XMLSchema" xmlns:p="http://schemas.microsoft.com/office/2006/metadata/properties" xmlns:ns3="3ca883d5-fdf2-4d8f-9594-73a1c642149b" xmlns:ns4="a1858f46-1f7a-4acf-b642-dbce767b0e37" targetNamespace="http://schemas.microsoft.com/office/2006/metadata/properties" ma:root="true" ma:fieldsID="7dd789787a9a7bd1047417cac3b52a77" ns3:_="" ns4:_="">
    <xsd:import namespace="3ca883d5-fdf2-4d8f-9594-73a1c642149b"/>
    <xsd:import namespace="a1858f46-1f7a-4acf-b642-dbce767b0e3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a883d5-fdf2-4d8f-9594-73a1c64214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858f46-1f7a-4acf-b642-dbce767b0e3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76BAE19-BD2B-46DC-9411-90785DF3573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3210D3F-3193-4F35-9DFE-5CA695E2C1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a883d5-fdf2-4d8f-9594-73a1c642149b"/>
    <ds:schemaRef ds:uri="a1858f46-1f7a-4acf-b642-dbce767b0e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E937742-469E-4A58-B5D6-1B75E4D96885}">
  <ds:schemaRefs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a1858f46-1f7a-4acf-b642-dbce767b0e37"/>
    <ds:schemaRef ds:uri="http://schemas.microsoft.com/office/infopath/2007/PartnerControls"/>
    <ds:schemaRef ds:uri="3ca883d5-fdf2-4d8f-9594-73a1c642149b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BẢNG TỔNG HỢP </vt:lpstr>
      <vt:lpstr>CHI TIẾT TỈNH</vt:lpstr>
      <vt:lpstr>'BẢNG TỔNG HỢP '!Print_Area</vt:lpstr>
      <vt:lpstr>'CHI TIẾT TỈNH'!Print_Titles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BGD</cp:lastModifiedBy>
  <cp:lastPrinted>2022-08-29T03:06:19Z</cp:lastPrinted>
  <dcterms:created xsi:type="dcterms:W3CDTF">2021-11-30T05:36:42Z</dcterms:created>
  <dcterms:modified xsi:type="dcterms:W3CDTF">2022-08-29T09:25:43Z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0x010100FDBD3E7D026C414F9AA57AF3E504F452</vt:lpwstr>
  </property>
</Properties>
</file>